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45" windowWidth="2532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'!$A$1:$J$207</definedName>
  </definedNames>
  <calcPr calcId="152511" iterateDelta="1E-4"/>
</workbook>
</file>

<file path=xl/calcChain.xml><?xml version="1.0" encoding="utf-8"?>
<calcChain xmlns="http://schemas.openxmlformats.org/spreadsheetml/2006/main">
  <c r="G53" i="2" l="1"/>
  <c r="G66" i="2"/>
  <c r="J180" i="2" l="1"/>
  <c r="I180" i="2"/>
  <c r="J161" i="2"/>
  <c r="I161" i="2"/>
  <c r="J165" i="2"/>
  <c r="I165" i="2"/>
  <c r="J192" i="2"/>
  <c r="I192" i="2"/>
  <c r="G93" i="2" l="1"/>
  <c r="J158" i="2" l="1"/>
  <c r="J156" i="2"/>
  <c r="J154" i="2"/>
  <c r="J146" i="2"/>
  <c r="J144" i="2"/>
  <c r="J142" i="2"/>
  <c r="J135" i="2"/>
  <c r="J120" i="2"/>
  <c r="J118" i="2"/>
  <c r="J116" i="2"/>
  <c r="J104" i="2"/>
  <c r="G43" i="2"/>
  <c r="G35" i="2"/>
  <c r="G28" i="2"/>
  <c r="G22" i="2"/>
  <c r="G17" i="2"/>
  <c r="G13" i="2" l="1"/>
  <c r="G10" i="2"/>
  <c r="G8" i="2"/>
  <c r="I158" i="2"/>
  <c r="I156" i="2"/>
  <c r="I154" i="2"/>
  <c r="I146" i="2"/>
  <c r="I144" i="2"/>
  <c r="I142" i="2"/>
  <c r="I135" i="2"/>
  <c r="I120" i="2"/>
  <c r="I118" i="2"/>
  <c r="I116" i="2"/>
  <c r="I104" i="2"/>
</calcChain>
</file>

<file path=xl/sharedStrings.xml><?xml version="1.0" encoding="utf-8"?>
<sst xmlns="http://schemas.openxmlformats.org/spreadsheetml/2006/main" count="316" uniqueCount="114">
  <si>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</si>
  <si>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</si>
  <si>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</si>
  <si>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</si>
  <si>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</si>
  <si>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общий анализ крови</t>
  </si>
  <si>
    <t>общий анализ мочи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</si>
  <si>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</si>
  <si>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</si>
  <si>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</si>
  <si>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</si>
  <si>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</si>
  <si>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</si>
  <si>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</si>
  <si>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</si>
  <si>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</si>
  <si>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</si>
  <si>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</si>
  <si>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</si>
  <si>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</si>
  <si>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</si>
  <si>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</si>
  <si>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</si>
  <si>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</si>
  <si>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</si>
  <si>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</si>
  <si>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</si>
  <si>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</si>
  <si>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</si>
  <si>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</si>
  <si>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</si>
  <si>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</si>
  <si>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</si>
  <si>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</si>
  <si>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</si>
  <si>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</si>
  <si>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</si>
  <si>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</si>
  <si>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</si>
  <si>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</si>
  <si>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</si>
  <si>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</si>
  <si>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</si>
  <si>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</si>
  <si>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</si>
  <si>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 xml:space="preserve">11 месяцев </t>
  </si>
  <si>
    <t>январь</t>
  </si>
  <si>
    <t>февраль</t>
  </si>
  <si>
    <t>март</t>
  </si>
  <si>
    <t>апрель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</si>
  <si>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</si>
  <si>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</si>
  <si>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май</t>
  </si>
  <si>
    <t xml:space="preserve">июнь </t>
  </si>
  <si>
    <t>июль</t>
  </si>
  <si>
    <t>август</t>
  </si>
  <si>
    <t>сентябрь</t>
  </si>
  <si>
    <t>октябрь</t>
  </si>
  <si>
    <t>ноябрь, декабрь</t>
  </si>
  <si>
    <t>Тариф за услугу (осмотр, лабораторные и функциональные исследования), в руб.</t>
  </si>
  <si>
    <t>Период проведения комплексных посещений в возрасте 11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</si>
  <si>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</si>
  <si>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 xml:space="preserve">Тарифы  при проведении I этапа профилактического медицинского осмотра несовершеннолетних </t>
  </si>
  <si>
    <r>
      <t xml:space="preserve">Тарифы за комплексное посещение при проведении </t>
    </r>
    <r>
      <rPr>
        <b/>
        <sz val="16"/>
        <rFont val="Times New Roman"/>
        <family val="1"/>
        <charset val="204"/>
      </rPr>
      <t>I</t>
    </r>
    <r>
      <rPr>
        <b/>
        <sz val="15"/>
        <rFont val="Times New Roman"/>
        <family val="1"/>
        <charset val="204"/>
      </rPr>
      <t xml:space="preserve">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 от 10.08.2017 №514н "О Порядке проведения профилактических медицинских осмотров несовершеннолетних", в том числе проводимого мобильными медицинскими бригадами и проводимого в выходные дни, действующие с 01.01.2020г.</t>
    </r>
  </si>
  <si>
    <t>Х</t>
  </si>
  <si>
    <t>3544,81 *)</t>
  </si>
  <si>
    <t>3359,11 *)</t>
  </si>
  <si>
    <t>5237,35 *)</t>
  </si>
  <si>
    <t>915,05 *)</t>
  </si>
  <si>
    <t>В стоимость комплексного посещения вкючается средняя  стоимость медицинского осмотра  врача-детского уролога-андролога  - мальчика и  медицинского осмотра  врача-акушера-гинеколога-девочки</t>
  </si>
  <si>
    <t>врач-педиатр  в возрасте 11  месяцев</t>
  </si>
  <si>
    <t xml:space="preserve">11 месяцев  </t>
  </si>
  <si>
    <t>врач-педиатр  в возрасте 10  месяцев</t>
  </si>
  <si>
    <t>врач-педиатр  в возрасте 9 месяцев</t>
  </si>
  <si>
    <t>врач-педиатр  в возрасте 8 месяцев</t>
  </si>
  <si>
    <t>врач-педиатр  в возрасте 7 месяцев</t>
  </si>
  <si>
    <t>врач-педиатр  в возрасте 6 месяцев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</si>
  <si>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</si>
  <si>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</si>
  <si>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</si>
  <si>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</si>
  <si>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</si>
  <si>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>врач-педиатр в возрасте 0 месяцев (новорожденный)</t>
  </si>
  <si>
    <t xml:space="preserve">врач-травматолог-ортопед в возрасте 3 месяцев </t>
  </si>
  <si>
    <t>общий анализ крови в возрасте 2 месяцев</t>
  </si>
  <si>
    <t xml:space="preserve">общий анализ мочи в возрасте 2 месяцев </t>
  </si>
  <si>
    <t>аудиологический скрининг в возрасте 0-3 месяцев  (A12.25.004) ***)</t>
  </si>
  <si>
    <t>неонатальный скрининг в возрасте 0  месяцев (новорожденный)  (В 03.032.001) **)</t>
  </si>
  <si>
    <t>врач-невролог  в возрасте 1  месяца</t>
  </si>
  <si>
    <t>врач-детский хирург  в возрасте 1 месяца</t>
  </si>
  <si>
    <t>врач-офтальмолог  в возрасте 1 месяца</t>
  </si>
  <si>
    <t>врач-детский стоматолог в возрасте 1 месяца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</si>
  <si>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</si>
  <si>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</si>
  <si>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ультразвуковое исследование тазобедренных суставов в возрасте 1 месяца</t>
  </si>
  <si>
    <t>эхокардиография в возрасте 1 месяца</t>
  </si>
  <si>
    <t>электрокардиография в возрасте 1 месяца</t>
  </si>
  <si>
    <t>нейросонография  в возрасте 1 месяца</t>
  </si>
  <si>
    <t>2427,14 *)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</si>
  <si>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</si>
  <si>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</si>
  <si>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</si>
  <si>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</si>
  <si>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</si>
  <si>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</si>
  <si>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врач-травматолог-ортопед в возрасте 1 года</t>
  </si>
  <si>
    <t>врач-офтальмолог в возрасте 1 года</t>
  </si>
  <si>
    <t>общий анализ крови в возрасте 1 года</t>
  </si>
  <si>
    <t>общий анализ мочи в возрасте 1 года</t>
  </si>
  <si>
    <t>электрокардиография в возрасте 1 года</t>
  </si>
  <si>
    <t>1 год 6 месяцев                               (1 год, 1 год 3 месяца)</t>
  </si>
  <si>
    <t xml:space="preserve">Возрастные периоды, в которые проводятся профилактические 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</si>
  <si>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 лабораторных и функциональных исследований</t>
  </si>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</sst>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14" applyNumberFormat="0" applyAlignment="0" applyProtection="0"/>
    <xf numFmtId="0" fontId="12" fillId="21" borderId="15" applyNumberFormat="0" applyAlignment="0" applyProtection="0"/>
    <xf numFmtId="0" fontId="13" fillId="21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2" borderId="20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5" fillId="0" borderId="22" applyNumberFormat="0" applyFill="0" applyAlignment="0" applyProtection="0"/>
    <xf numFmtId="0" fontId="2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7"/>
  <sheetViews>
    <sheetView tabSelected="1" view="pageBreakPreview" zoomScale="6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3" sqref="A3:J3"/>
    </sheetView>
  </sheetViews>
  <sheetFormatPr defaultRowHeight="12.75" x14ac:dyDescent="0.2"/>
  <cols>
    <col min="1" max="1" width="6.5703125" style="5" customWidth="1"/>
    <col min="2" max="2" width="10" style="5" customWidth="1"/>
    <col min="3" max="3" width="15.5703125" style="5" customWidth="1"/>
    <col min="4" max="4" width="6.42578125" style="5" customWidth="1"/>
    <col min="5" max="5" width="51.5703125" style="5" customWidth="1"/>
    <col min="6" max="6" width="26.5703125" style="14" customWidth="1"/>
    <col min="7" max="7" width="22.7109375" style="5" customWidth="1"/>
    <col min="8" max="8" width="21" style="5" customWidth="1"/>
    <col min="9" max="9" width="38.5703125" style="5" customWidth="1"/>
    <col min="10" max="10" width="38.5703125" style="9" customWidth="1"/>
    <col min="11" max="16384" width="9.140625" style="5"/>
  </cols>
  <sheetData>
    <row r="1" spans="1:10" ht="70.5" customHeight="1" x14ac:dyDescent="0.2">
      <c r="D1" s="1"/>
      <c r="G1" s="11"/>
      <c r="H1" s="11"/>
      <c r="I1" s="52" t="s">
        <v>113</v>
      </c>
      <c r="J1" s="52"/>
    </row>
    <row r="2" spans="1:10" ht="7.5" customHeight="1" x14ac:dyDescent="0.2">
      <c r="A2" s="44"/>
      <c r="B2" s="44"/>
      <c r="C2" s="44"/>
      <c r="D2" s="44"/>
      <c r="E2" s="44"/>
    </row>
    <row r="3" spans="1:10" ht="84.75" customHeight="1" x14ac:dyDescent="0.2">
      <c r="A3" s="51" t="s">
        <v>63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59.25" customHeight="1" x14ac:dyDescent="0.2">
      <c r="A4" s="18" t="s">
        <v>0</v>
      </c>
      <c r="B4" s="23" t="s">
        <v>111</v>
      </c>
      <c r="C4" s="24"/>
      <c r="D4" s="23" t="s">
        <v>112</v>
      </c>
      <c r="E4" s="24"/>
      <c r="F4" s="45" t="s">
        <v>62</v>
      </c>
      <c r="G4" s="46"/>
      <c r="H4" s="18" t="s">
        <v>60</v>
      </c>
      <c r="I4" s="18" t="s">
        <v>51</v>
      </c>
      <c r="J4" s="18" t="s">
        <v>61</v>
      </c>
    </row>
    <row r="5" spans="1:10" ht="110.25" customHeight="1" x14ac:dyDescent="0.2">
      <c r="A5" s="19"/>
      <c r="B5" s="27"/>
      <c r="C5" s="28"/>
      <c r="D5" s="27"/>
      <c r="E5" s="28"/>
      <c r="F5" s="12" t="s">
        <v>59</v>
      </c>
      <c r="G5" s="12" t="s">
        <v>50</v>
      </c>
      <c r="H5" s="19"/>
      <c r="I5" s="19"/>
      <c r="J5" s="19"/>
    </row>
    <row r="6" spans="1:10" ht="18.75" x14ac:dyDescent="0.2">
      <c r="A6" s="6">
        <v>1</v>
      </c>
      <c r="B6" s="45">
        <v>2</v>
      </c>
      <c r="C6" s="46"/>
      <c r="D6" s="45">
        <v>3</v>
      </c>
      <c r="E6" s="46"/>
      <c r="F6" s="13">
        <v>4</v>
      </c>
      <c r="G6" s="6">
        <v>5</v>
      </c>
      <c r="H6" s="6">
        <v>6</v>
      </c>
      <c r="I6" s="6">
        <v>7</v>
      </c>
      <c r="J6" s="8">
        <v>8</v>
      </c>
    </row>
    <row r="7" spans="1:10" ht="33.75" customHeight="1" x14ac:dyDescent="0.2">
      <c r="A7" s="6">
        <v>1</v>
      </c>
      <c r="B7" s="45" t="s">
        <v>45</v>
      </c>
      <c r="C7" s="46"/>
      <c r="D7" s="20" t="s">
        <v>70</v>
      </c>
      <c r="E7" s="21"/>
      <c r="F7" s="15">
        <v>450.09</v>
      </c>
      <c r="G7" s="2">
        <v>450.09</v>
      </c>
      <c r="H7" s="6" t="s">
        <v>46</v>
      </c>
      <c r="I7" s="6" t="s">
        <v>64</v>
      </c>
      <c r="J7" s="8" t="s">
        <v>64</v>
      </c>
    </row>
    <row r="8" spans="1:10" ht="33.75" customHeight="1" x14ac:dyDescent="0.2">
      <c r="A8" s="18">
        <v>2</v>
      </c>
      <c r="B8" s="23" t="s">
        <v>71</v>
      </c>
      <c r="C8" s="24"/>
      <c r="D8" s="20" t="s">
        <v>72</v>
      </c>
      <c r="E8" s="21"/>
      <c r="F8" s="15">
        <v>450.09</v>
      </c>
      <c r="G8" s="30">
        <f>ROUND(G7*2,2)</f>
        <v>900.18</v>
      </c>
      <c r="H8" s="18" t="s">
        <v>47</v>
      </c>
      <c r="I8" s="18" t="s">
        <v>64</v>
      </c>
      <c r="J8" s="18" t="s">
        <v>64</v>
      </c>
    </row>
    <row r="9" spans="1:10" ht="33.75" customHeight="1" x14ac:dyDescent="0.2">
      <c r="A9" s="19"/>
      <c r="B9" s="27"/>
      <c r="C9" s="28"/>
      <c r="D9" s="20" t="s">
        <v>70</v>
      </c>
      <c r="E9" s="21"/>
      <c r="F9" s="15">
        <v>450.09</v>
      </c>
      <c r="G9" s="31"/>
      <c r="H9" s="19"/>
      <c r="I9" s="19"/>
      <c r="J9" s="19"/>
    </row>
    <row r="10" spans="1:10" ht="33.75" customHeight="1" x14ac:dyDescent="0.2">
      <c r="A10" s="18">
        <v>3</v>
      </c>
      <c r="B10" s="23" t="s">
        <v>45</v>
      </c>
      <c r="C10" s="24"/>
      <c r="D10" s="20" t="s">
        <v>73</v>
      </c>
      <c r="E10" s="21"/>
      <c r="F10" s="15">
        <v>450.09</v>
      </c>
      <c r="G10" s="30">
        <f>ROUND(G7*3,2)</f>
        <v>1350.27</v>
      </c>
      <c r="H10" s="18" t="s">
        <v>48</v>
      </c>
      <c r="I10" s="18" t="s">
        <v>64</v>
      </c>
      <c r="J10" s="18" t="s">
        <v>64</v>
      </c>
    </row>
    <row r="11" spans="1:10" ht="33.75" customHeight="1" x14ac:dyDescent="0.2">
      <c r="A11" s="22"/>
      <c r="B11" s="25"/>
      <c r="C11" s="26"/>
      <c r="D11" s="20" t="s">
        <v>72</v>
      </c>
      <c r="E11" s="21"/>
      <c r="F11" s="15">
        <v>450.09</v>
      </c>
      <c r="G11" s="32"/>
      <c r="H11" s="22"/>
      <c r="I11" s="22"/>
      <c r="J11" s="22"/>
    </row>
    <row r="12" spans="1:10" ht="33.75" customHeight="1" x14ac:dyDescent="0.2">
      <c r="A12" s="19"/>
      <c r="B12" s="27"/>
      <c r="C12" s="28"/>
      <c r="D12" s="20" t="s">
        <v>70</v>
      </c>
      <c r="E12" s="21"/>
      <c r="F12" s="15">
        <v>450.09</v>
      </c>
      <c r="G12" s="31"/>
      <c r="H12" s="19"/>
      <c r="I12" s="19"/>
      <c r="J12" s="19"/>
    </row>
    <row r="13" spans="1:10" ht="33.75" customHeight="1" x14ac:dyDescent="0.2">
      <c r="A13" s="18">
        <v>4</v>
      </c>
      <c r="B13" s="23" t="s">
        <v>45</v>
      </c>
      <c r="C13" s="24"/>
      <c r="D13" s="20" t="s">
        <v>74</v>
      </c>
      <c r="E13" s="21"/>
      <c r="F13" s="15">
        <v>450.09</v>
      </c>
      <c r="G13" s="30">
        <f>ROUND(G7*4,2)</f>
        <v>1800.36</v>
      </c>
      <c r="H13" s="18" t="s">
        <v>49</v>
      </c>
      <c r="I13" s="18" t="s">
        <v>64</v>
      </c>
      <c r="J13" s="18" t="s">
        <v>64</v>
      </c>
    </row>
    <row r="14" spans="1:10" ht="33.75" customHeight="1" x14ac:dyDescent="0.2">
      <c r="A14" s="22"/>
      <c r="B14" s="25"/>
      <c r="C14" s="26"/>
      <c r="D14" s="20" t="s">
        <v>73</v>
      </c>
      <c r="E14" s="21"/>
      <c r="F14" s="15">
        <v>450.09</v>
      </c>
      <c r="G14" s="32"/>
      <c r="H14" s="22"/>
      <c r="I14" s="22"/>
      <c r="J14" s="22"/>
    </row>
    <row r="15" spans="1:10" ht="33.75" customHeight="1" x14ac:dyDescent="0.2">
      <c r="A15" s="22"/>
      <c r="B15" s="25"/>
      <c r="C15" s="26"/>
      <c r="D15" s="20" t="s">
        <v>72</v>
      </c>
      <c r="E15" s="21"/>
      <c r="F15" s="15">
        <v>450.09</v>
      </c>
      <c r="G15" s="32"/>
      <c r="H15" s="22"/>
      <c r="I15" s="22"/>
      <c r="J15" s="22"/>
    </row>
    <row r="16" spans="1:10" ht="33.75" customHeight="1" x14ac:dyDescent="0.2">
      <c r="A16" s="19"/>
      <c r="B16" s="27"/>
      <c r="C16" s="28"/>
      <c r="D16" s="20" t="s">
        <v>70</v>
      </c>
      <c r="E16" s="21"/>
      <c r="F16" s="15">
        <v>450.09</v>
      </c>
      <c r="G16" s="31"/>
      <c r="H16" s="19"/>
      <c r="I16" s="19"/>
      <c r="J16" s="19"/>
    </row>
    <row r="17" spans="1:10" ht="33.75" customHeight="1" x14ac:dyDescent="0.2">
      <c r="A17" s="29">
        <v>5</v>
      </c>
      <c r="B17" s="23" t="s">
        <v>45</v>
      </c>
      <c r="C17" s="24"/>
      <c r="D17" s="20" t="s">
        <v>75</v>
      </c>
      <c r="E17" s="21"/>
      <c r="F17" s="15">
        <v>450.09</v>
      </c>
      <c r="G17" s="30">
        <f>ROUND(G7*5,2)</f>
        <v>2250.4499999999998</v>
      </c>
      <c r="H17" s="18" t="s">
        <v>52</v>
      </c>
      <c r="I17" s="18" t="s">
        <v>64</v>
      </c>
      <c r="J17" s="18" t="s">
        <v>64</v>
      </c>
    </row>
    <row r="18" spans="1:10" ht="33.75" customHeight="1" x14ac:dyDescent="0.2">
      <c r="A18" s="29"/>
      <c r="B18" s="25"/>
      <c r="C18" s="26"/>
      <c r="D18" s="20" t="s">
        <v>74</v>
      </c>
      <c r="E18" s="21"/>
      <c r="F18" s="15">
        <v>450.09</v>
      </c>
      <c r="G18" s="32"/>
      <c r="H18" s="22"/>
      <c r="I18" s="22"/>
      <c r="J18" s="22"/>
    </row>
    <row r="19" spans="1:10" ht="33.75" customHeight="1" x14ac:dyDescent="0.2">
      <c r="A19" s="29"/>
      <c r="B19" s="25"/>
      <c r="C19" s="26"/>
      <c r="D19" s="20" t="s">
        <v>73</v>
      </c>
      <c r="E19" s="21"/>
      <c r="F19" s="15">
        <v>450.09</v>
      </c>
      <c r="G19" s="32"/>
      <c r="H19" s="22"/>
      <c r="I19" s="22"/>
      <c r="J19" s="22"/>
    </row>
    <row r="20" spans="1:10" ht="33.75" customHeight="1" x14ac:dyDescent="0.2">
      <c r="A20" s="29"/>
      <c r="B20" s="25"/>
      <c r="C20" s="26"/>
      <c r="D20" s="20" t="s">
        <v>72</v>
      </c>
      <c r="E20" s="21"/>
      <c r="F20" s="15">
        <v>450.09</v>
      </c>
      <c r="G20" s="32"/>
      <c r="H20" s="22"/>
      <c r="I20" s="22"/>
      <c r="J20" s="22"/>
    </row>
    <row r="21" spans="1:10" ht="33.75" customHeight="1" x14ac:dyDescent="0.2">
      <c r="A21" s="29"/>
      <c r="B21" s="27"/>
      <c r="C21" s="28"/>
      <c r="D21" s="20" t="s">
        <v>70</v>
      </c>
      <c r="E21" s="21"/>
      <c r="F21" s="15">
        <v>450.09</v>
      </c>
      <c r="G21" s="31"/>
      <c r="H21" s="19"/>
      <c r="I21" s="19"/>
      <c r="J21" s="19"/>
    </row>
    <row r="22" spans="1:10" s="9" customFormat="1" ht="33.75" customHeight="1" x14ac:dyDescent="0.2">
      <c r="A22" s="29">
        <v>6</v>
      </c>
      <c r="B22" s="23" t="s">
        <v>45</v>
      </c>
      <c r="C22" s="24"/>
      <c r="D22" s="20" t="s">
        <v>76</v>
      </c>
      <c r="E22" s="21"/>
      <c r="F22" s="15">
        <v>450.09</v>
      </c>
      <c r="G22" s="30">
        <f>ROUND(G7*6,2)</f>
        <v>2700.54</v>
      </c>
      <c r="H22" s="18" t="s">
        <v>53</v>
      </c>
      <c r="I22" s="18" t="s">
        <v>64</v>
      </c>
      <c r="J22" s="18" t="s">
        <v>64</v>
      </c>
    </row>
    <row r="23" spans="1:10" s="9" customFormat="1" ht="33.75" customHeight="1" x14ac:dyDescent="0.2">
      <c r="A23" s="29"/>
      <c r="B23" s="25"/>
      <c r="C23" s="26"/>
      <c r="D23" s="20" t="s">
        <v>75</v>
      </c>
      <c r="E23" s="21"/>
      <c r="F23" s="15">
        <v>450.09</v>
      </c>
      <c r="G23" s="32"/>
      <c r="H23" s="22"/>
      <c r="I23" s="22"/>
      <c r="J23" s="22"/>
    </row>
    <row r="24" spans="1:10" s="9" customFormat="1" ht="33.75" customHeight="1" x14ac:dyDescent="0.2">
      <c r="A24" s="29"/>
      <c r="B24" s="25"/>
      <c r="C24" s="26"/>
      <c r="D24" s="20" t="s">
        <v>74</v>
      </c>
      <c r="E24" s="21"/>
      <c r="F24" s="15">
        <v>450.09</v>
      </c>
      <c r="G24" s="32"/>
      <c r="H24" s="22"/>
      <c r="I24" s="22"/>
      <c r="J24" s="22"/>
    </row>
    <row r="25" spans="1:10" s="9" customFormat="1" ht="33.75" customHeight="1" x14ac:dyDescent="0.2">
      <c r="A25" s="29"/>
      <c r="B25" s="25"/>
      <c r="C25" s="26"/>
      <c r="D25" s="20" t="s">
        <v>73</v>
      </c>
      <c r="E25" s="21"/>
      <c r="F25" s="15">
        <v>450.09</v>
      </c>
      <c r="G25" s="32"/>
      <c r="H25" s="22"/>
      <c r="I25" s="22"/>
      <c r="J25" s="22"/>
    </row>
    <row r="26" spans="1:10" s="9" customFormat="1" ht="33.75" customHeight="1" x14ac:dyDescent="0.2">
      <c r="A26" s="29"/>
      <c r="B26" s="25"/>
      <c r="C26" s="26"/>
      <c r="D26" s="20" t="s">
        <v>72</v>
      </c>
      <c r="E26" s="21"/>
      <c r="F26" s="15">
        <v>450.09</v>
      </c>
      <c r="G26" s="32"/>
      <c r="H26" s="22"/>
      <c r="I26" s="22"/>
      <c r="J26" s="22"/>
    </row>
    <row r="27" spans="1:10" s="9" customFormat="1" ht="33.75" customHeight="1" x14ac:dyDescent="0.2">
      <c r="A27" s="29"/>
      <c r="B27" s="27"/>
      <c r="C27" s="28"/>
      <c r="D27" s="20" t="s">
        <v>70</v>
      </c>
      <c r="E27" s="21"/>
      <c r="F27" s="15">
        <v>450.09</v>
      </c>
      <c r="G27" s="31"/>
      <c r="H27" s="19"/>
      <c r="I27" s="19"/>
      <c r="J27" s="19"/>
    </row>
    <row r="28" spans="1:10" s="9" customFormat="1" ht="33.75" customHeight="1" x14ac:dyDescent="0.2">
      <c r="A28" s="29">
        <v>7</v>
      </c>
      <c r="B28" s="23" t="s">
        <v>45</v>
      </c>
      <c r="C28" s="24"/>
      <c r="D28" s="20" t="s">
        <v>77</v>
      </c>
      <c r="E28" s="21"/>
      <c r="F28" s="15">
        <v>450.09</v>
      </c>
      <c r="G28" s="30">
        <f>ROUND(G7*7,2)</f>
        <v>3150.63</v>
      </c>
      <c r="H28" s="18" t="s">
        <v>54</v>
      </c>
      <c r="I28" s="18" t="s">
        <v>64</v>
      </c>
      <c r="J28" s="18" t="s">
        <v>64</v>
      </c>
    </row>
    <row r="29" spans="1:10" s="9" customFormat="1" ht="33.75" customHeight="1" x14ac:dyDescent="0.2">
      <c r="A29" s="29"/>
      <c r="B29" s="25"/>
      <c r="C29" s="26"/>
      <c r="D29" s="20" t="s">
        <v>76</v>
      </c>
      <c r="E29" s="21"/>
      <c r="F29" s="15">
        <v>450.09</v>
      </c>
      <c r="G29" s="32"/>
      <c r="H29" s="22"/>
      <c r="I29" s="22"/>
      <c r="J29" s="22"/>
    </row>
    <row r="30" spans="1:10" s="9" customFormat="1" ht="33.75" customHeight="1" x14ac:dyDescent="0.2">
      <c r="A30" s="29"/>
      <c r="B30" s="25"/>
      <c r="C30" s="26"/>
      <c r="D30" s="20" t="s">
        <v>75</v>
      </c>
      <c r="E30" s="21"/>
      <c r="F30" s="15">
        <v>450.09</v>
      </c>
      <c r="G30" s="32"/>
      <c r="H30" s="22"/>
      <c r="I30" s="22"/>
      <c r="J30" s="22"/>
    </row>
    <row r="31" spans="1:10" s="9" customFormat="1" ht="33.75" customHeight="1" x14ac:dyDescent="0.2">
      <c r="A31" s="29"/>
      <c r="B31" s="25"/>
      <c r="C31" s="26"/>
      <c r="D31" s="20" t="s">
        <v>74</v>
      </c>
      <c r="E31" s="21"/>
      <c r="F31" s="15">
        <v>450.09</v>
      </c>
      <c r="G31" s="32"/>
      <c r="H31" s="22"/>
      <c r="I31" s="22"/>
      <c r="J31" s="22"/>
    </row>
    <row r="32" spans="1:10" s="9" customFormat="1" ht="33.75" customHeight="1" x14ac:dyDescent="0.2">
      <c r="A32" s="29"/>
      <c r="B32" s="25"/>
      <c r="C32" s="26"/>
      <c r="D32" s="20" t="s">
        <v>73</v>
      </c>
      <c r="E32" s="21"/>
      <c r="F32" s="15">
        <v>450.09</v>
      </c>
      <c r="G32" s="32"/>
      <c r="H32" s="22"/>
      <c r="I32" s="22"/>
      <c r="J32" s="22"/>
    </row>
    <row r="33" spans="1:10" s="9" customFormat="1" ht="33.75" customHeight="1" x14ac:dyDescent="0.2">
      <c r="A33" s="29"/>
      <c r="B33" s="25"/>
      <c r="C33" s="26"/>
      <c r="D33" s="20" t="s">
        <v>72</v>
      </c>
      <c r="E33" s="21"/>
      <c r="F33" s="15">
        <v>450.09</v>
      </c>
      <c r="G33" s="32"/>
      <c r="H33" s="22"/>
      <c r="I33" s="22"/>
      <c r="J33" s="22"/>
    </row>
    <row r="34" spans="1:10" s="9" customFormat="1" ht="33.75" customHeight="1" x14ac:dyDescent="0.2">
      <c r="A34" s="29"/>
      <c r="B34" s="27"/>
      <c r="C34" s="28"/>
      <c r="D34" s="20" t="s">
        <v>70</v>
      </c>
      <c r="E34" s="21"/>
      <c r="F34" s="15">
        <v>450.09</v>
      </c>
      <c r="G34" s="31"/>
      <c r="H34" s="19"/>
      <c r="I34" s="19"/>
      <c r="J34" s="19"/>
    </row>
    <row r="35" spans="1:10" s="9" customFormat="1" ht="33.75" customHeight="1" x14ac:dyDescent="0.2">
      <c r="A35" s="29">
        <v>8</v>
      </c>
      <c r="B35" s="29" t="s">
        <v>45</v>
      </c>
      <c r="C35" s="29"/>
      <c r="D35" s="37" t="s">
        <v>78</v>
      </c>
      <c r="E35" s="37"/>
      <c r="F35" s="15">
        <v>450.09</v>
      </c>
      <c r="G35" s="41">
        <f>ROUND(G7*8,2)</f>
        <v>3600.72</v>
      </c>
      <c r="H35" s="29" t="s">
        <v>55</v>
      </c>
      <c r="I35" s="18" t="s">
        <v>64</v>
      </c>
      <c r="J35" s="18" t="s">
        <v>64</v>
      </c>
    </row>
    <row r="36" spans="1:10" s="9" customFormat="1" ht="33.75" customHeight="1" x14ac:dyDescent="0.2">
      <c r="A36" s="29"/>
      <c r="B36" s="29"/>
      <c r="C36" s="29"/>
      <c r="D36" s="20" t="s">
        <v>77</v>
      </c>
      <c r="E36" s="21"/>
      <c r="F36" s="15">
        <v>450.09</v>
      </c>
      <c r="G36" s="41"/>
      <c r="H36" s="29"/>
      <c r="I36" s="22"/>
      <c r="J36" s="22"/>
    </row>
    <row r="37" spans="1:10" s="9" customFormat="1" ht="33.75" customHeight="1" x14ac:dyDescent="0.2">
      <c r="A37" s="29"/>
      <c r="B37" s="29"/>
      <c r="C37" s="29"/>
      <c r="D37" s="20" t="s">
        <v>76</v>
      </c>
      <c r="E37" s="21"/>
      <c r="F37" s="15">
        <v>450.09</v>
      </c>
      <c r="G37" s="41"/>
      <c r="H37" s="29"/>
      <c r="I37" s="22"/>
      <c r="J37" s="22"/>
    </row>
    <row r="38" spans="1:10" s="9" customFormat="1" ht="33.75" customHeight="1" x14ac:dyDescent="0.2">
      <c r="A38" s="29"/>
      <c r="B38" s="29"/>
      <c r="C38" s="29"/>
      <c r="D38" s="20" t="s">
        <v>75</v>
      </c>
      <c r="E38" s="21"/>
      <c r="F38" s="15">
        <v>450.09</v>
      </c>
      <c r="G38" s="41"/>
      <c r="H38" s="29"/>
      <c r="I38" s="22"/>
      <c r="J38" s="22"/>
    </row>
    <row r="39" spans="1:10" s="9" customFormat="1" ht="33.75" customHeight="1" x14ac:dyDescent="0.2">
      <c r="A39" s="29"/>
      <c r="B39" s="29"/>
      <c r="C39" s="29"/>
      <c r="D39" s="20" t="s">
        <v>74</v>
      </c>
      <c r="E39" s="21"/>
      <c r="F39" s="15">
        <v>450.09</v>
      </c>
      <c r="G39" s="41"/>
      <c r="H39" s="29"/>
      <c r="I39" s="22"/>
      <c r="J39" s="22"/>
    </row>
    <row r="40" spans="1:10" s="9" customFormat="1" ht="33.75" customHeight="1" x14ac:dyDescent="0.2">
      <c r="A40" s="29"/>
      <c r="B40" s="29"/>
      <c r="C40" s="29"/>
      <c r="D40" s="20" t="s">
        <v>73</v>
      </c>
      <c r="E40" s="21"/>
      <c r="F40" s="15">
        <v>450.09</v>
      </c>
      <c r="G40" s="41"/>
      <c r="H40" s="29"/>
      <c r="I40" s="22"/>
      <c r="J40" s="22"/>
    </row>
    <row r="41" spans="1:10" ht="24.75" customHeight="1" x14ac:dyDescent="0.2">
      <c r="A41" s="29"/>
      <c r="B41" s="29"/>
      <c r="C41" s="29"/>
      <c r="D41" s="20" t="s">
        <v>72</v>
      </c>
      <c r="E41" s="21"/>
      <c r="F41" s="15">
        <v>450.09</v>
      </c>
      <c r="G41" s="41"/>
      <c r="H41" s="29"/>
      <c r="I41" s="22"/>
      <c r="J41" s="22"/>
    </row>
    <row r="42" spans="1:10" s="9" customFormat="1" ht="24.75" customHeight="1" x14ac:dyDescent="0.2">
      <c r="A42" s="29"/>
      <c r="B42" s="29"/>
      <c r="C42" s="29"/>
      <c r="D42" s="20" t="s">
        <v>70</v>
      </c>
      <c r="E42" s="21"/>
      <c r="F42" s="15">
        <v>450.09</v>
      </c>
      <c r="G42" s="41"/>
      <c r="H42" s="29"/>
      <c r="I42" s="19"/>
      <c r="J42" s="19"/>
    </row>
    <row r="43" spans="1:10" s="9" customFormat="1" ht="24.75" customHeight="1" x14ac:dyDescent="0.2">
      <c r="A43" s="29">
        <v>9</v>
      </c>
      <c r="B43" s="23" t="s">
        <v>45</v>
      </c>
      <c r="C43" s="24"/>
      <c r="D43" s="37" t="s">
        <v>79</v>
      </c>
      <c r="E43" s="37"/>
      <c r="F43" s="15">
        <v>450.09</v>
      </c>
      <c r="G43" s="30">
        <f>ROUND(G7*9,2)+317.96</f>
        <v>4368.7699999999995</v>
      </c>
      <c r="H43" s="30" t="s">
        <v>56</v>
      </c>
      <c r="I43" s="30" t="s">
        <v>64</v>
      </c>
      <c r="J43" s="30" t="s">
        <v>64</v>
      </c>
    </row>
    <row r="44" spans="1:10" s="9" customFormat="1" ht="24.75" customHeight="1" x14ac:dyDescent="0.2">
      <c r="A44" s="29"/>
      <c r="B44" s="25"/>
      <c r="C44" s="26"/>
      <c r="D44" s="37" t="s">
        <v>78</v>
      </c>
      <c r="E44" s="37"/>
      <c r="F44" s="15">
        <v>450.09</v>
      </c>
      <c r="G44" s="32"/>
      <c r="H44" s="32"/>
      <c r="I44" s="32"/>
      <c r="J44" s="32"/>
    </row>
    <row r="45" spans="1:10" s="9" customFormat="1" ht="24.75" customHeight="1" x14ac:dyDescent="0.2">
      <c r="A45" s="29"/>
      <c r="B45" s="25"/>
      <c r="C45" s="26"/>
      <c r="D45" s="20" t="s">
        <v>77</v>
      </c>
      <c r="E45" s="21"/>
      <c r="F45" s="15">
        <v>450.09</v>
      </c>
      <c r="G45" s="32"/>
      <c r="H45" s="32"/>
      <c r="I45" s="32"/>
      <c r="J45" s="32"/>
    </row>
    <row r="46" spans="1:10" s="9" customFormat="1" ht="24.75" customHeight="1" x14ac:dyDescent="0.2">
      <c r="A46" s="29"/>
      <c r="B46" s="25"/>
      <c r="C46" s="26"/>
      <c r="D46" s="20" t="s">
        <v>76</v>
      </c>
      <c r="E46" s="21"/>
      <c r="F46" s="15">
        <v>450.09</v>
      </c>
      <c r="G46" s="32"/>
      <c r="H46" s="32"/>
      <c r="I46" s="32"/>
      <c r="J46" s="32"/>
    </row>
    <row r="47" spans="1:10" s="9" customFormat="1" ht="24.75" customHeight="1" x14ac:dyDescent="0.2">
      <c r="A47" s="29"/>
      <c r="B47" s="25"/>
      <c r="C47" s="26"/>
      <c r="D47" s="20" t="s">
        <v>75</v>
      </c>
      <c r="E47" s="21"/>
      <c r="F47" s="15">
        <v>450.09</v>
      </c>
      <c r="G47" s="32"/>
      <c r="H47" s="32"/>
      <c r="I47" s="32"/>
      <c r="J47" s="32"/>
    </row>
    <row r="48" spans="1:10" s="9" customFormat="1" ht="24.75" customHeight="1" x14ac:dyDescent="0.2">
      <c r="A48" s="29"/>
      <c r="B48" s="25"/>
      <c r="C48" s="26"/>
      <c r="D48" s="20" t="s">
        <v>74</v>
      </c>
      <c r="E48" s="21"/>
      <c r="F48" s="15">
        <v>450.09</v>
      </c>
      <c r="G48" s="32"/>
      <c r="H48" s="32"/>
      <c r="I48" s="32"/>
      <c r="J48" s="32"/>
    </row>
    <row r="49" spans="1:10" s="9" customFormat="1" ht="24.75" customHeight="1" x14ac:dyDescent="0.2">
      <c r="A49" s="29"/>
      <c r="B49" s="25"/>
      <c r="C49" s="26"/>
      <c r="D49" s="20" t="s">
        <v>73</v>
      </c>
      <c r="E49" s="21"/>
      <c r="F49" s="15">
        <v>450.09</v>
      </c>
      <c r="G49" s="32"/>
      <c r="H49" s="32"/>
      <c r="I49" s="32"/>
      <c r="J49" s="32"/>
    </row>
    <row r="50" spans="1:10" s="9" customFormat="1" ht="24.75" customHeight="1" x14ac:dyDescent="0.2">
      <c r="A50" s="29"/>
      <c r="B50" s="25"/>
      <c r="C50" s="26"/>
      <c r="D50" s="20" t="s">
        <v>72</v>
      </c>
      <c r="E50" s="21"/>
      <c r="F50" s="15">
        <v>450.09</v>
      </c>
      <c r="G50" s="32"/>
      <c r="H50" s="32"/>
      <c r="I50" s="32"/>
      <c r="J50" s="32"/>
    </row>
    <row r="51" spans="1:10" s="9" customFormat="1" ht="24.75" customHeight="1" x14ac:dyDescent="0.2">
      <c r="A51" s="29"/>
      <c r="B51" s="25"/>
      <c r="C51" s="26"/>
      <c r="D51" s="20" t="s">
        <v>70</v>
      </c>
      <c r="E51" s="21"/>
      <c r="F51" s="15">
        <v>450.09</v>
      </c>
      <c r="G51" s="32"/>
      <c r="H51" s="32"/>
      <c r="I51" s="32"/>
      <c r="J51" s="32"/>
    </row>
    <row r="52" spans="1:10" s="9" customFormat="1" ht="30.75" customHeight="1" x14ac:dyDescent="0.2">
      <c r="A52" s="29"/>
      <c r="B52" s="27"/>
      <c r="C52" s="28"/>
      <c r="D52" s="47" t="s">
        <v>83</v>
      </c>
      <c r="E52" s="48"/>
      <c r="F52" s="15">
        <v>317.95999999999998</v>
      </c>
      <c r="G52" s="31"/>
      <c r="H52" s="31"/>
      <c r="I52" s="31"/>
      <c r="J52" s="31"/>
    </row>
    <row r="53" spans="1:10" s="9" customFormat="1" ht="24.75" customHeight="1" x14ac:dyDescent="0.2">
      <c r="A53" s="29">
        <v>10</v>
      </c>
      <c r="B53" s="29" t="s">
        <v>45</v>
      </c>
      <c r="C53" s="29"/>
      <c r="D53" s="37" t="s">
        <v>80</v>
      </c>
      <c r="E53" s="37"/>
      <c r="F53" s="17">
        <v>450.09</v>
      </c>
      <c r="G53" s="41">
        <f>ROUND(G7*10,2)+227.9+151.94+317.96</f>
        <v>5198.6999999999989</v>
      </c>
      <c r="H53" s="41" t="s">
        <v>57</v>
      </c>
      <c r="I53" s="41" t="s">
        <v>64</v>
      </c>
      <c r="J53" s="41" t="s">
        <v>64</v>
      </c>
    </row>
    <row r="54" spans="1:10" s="9" customFormat="1" ht="24.75" customHeight="1" x14ac:dyDescent="0.2">
      <c r="A54" s="29"/>
      <c r="B54" s="29"/>
      <c r="C54" s="29"/>
      <c r="D54" s="37" t="s">
        <v>79</v>
      </c>
      <c r="E54" s="37"/>
      <c r="F54" s="17">
        <v>450.09</v>
      </c>
      <c r="G54" s="41"/>
      <c r="H54" s="41"/>
      <c r="I54" s="41"/>
      <c r="J54" s="41"/>
    </row>
    <row r="55" spans="1:10" s="9" customFormat="1" ht="24.75" customHeight="1" x14ac:dyDescent="0.2">
      <c r="A55" s="29"/>
      <c r="B55" s="29"/>
      <c r="C55" s="29"/>
      <c r="D55" s="37" t="s">
        <v>78</v>
      </c>
      <c r="E55" s="37"/>
      <c r="F55" s="17">
        <v>450.09</v>
      </c>
      <c r="G55" s="41"/>
      <c r="H55" s="41"/>
      <c r="I55" s="41"/>
      <c r="J55" s="41"/>
    </row>
    <row r="56" spans="1:10" s="9" customFormat="1" ht="24.75" customHeight="1" x14ac:dyDescent="0.2">
      <c r="A56" s="29"/>
      <c r="B56" s="29"/>
      <c r="C56" s="29"/>
      <c r="D56" s="37" t="s">
        <v>77</v>
      </c>
      <c r="E56" s="37"/>
      <c r="F56" s="17">
        <v>450.09</v>
      </c>
      <c r="G56" s="41"/>
      <c r="H56" s="41"/>
      <c r="I56" s="41"/>
      <c r="J56" s="41"/>
    </row>
    <row r="57" spans="1:10" s="9" customFormat="1" ht="24.75" customHeight="1" x14ac:dyDescent="0.2">
      <c r="A57" s="29"/>
      <c r="B57" s="29"/>
      <c r="C57" s="29"/>
      <c r="D57" s="37" t="s">
        <v>76</v>
      </c>
      <c r="E57" s="37"/>
      <c r="F57" s="17">
        <v>450.09</v>
      </c>
      <c r="G57" s="41"/>
      <c r="H57" s="41"/>
      <c r="I57" s="41"/>
      <c r="J57" s="41"/>
    </row>
    <row r="58" spans="1:10" s="9" customFormat="1" ht="24.75" customHeight="1" x14ac:dyDescent="0.2">
      <c r="A58" s="29"/>
      <c r="B58" s="29"/>
      <c r="C58" s="29"/>
      <c r="D58" s="37" t="s">
        <v>75</v>
      </c>
      <c r="E58" s="37"/>
      <c r="F58" s="17">
        <v>450.09</v>
      </c>
      <c r="G58" s="41"/>
      <c r="H58" s="41"/>
      <c r="I58" s="41"/>
      <c r="J58" s="41"/>
    </row>
    <row r="59" spans="1:10" s="9" customFormat="1" ht="24.75" customHeight="1" x14ac:dyDescent="0.2">
      <c r="A59" s="29"/>
      <c r="B59" s="29"/>
      <c r="C59" s="29"/>
      <c r="D59" s="37" t="s">
        <v>74</v>
      </c>
      <c r="E59" s="37"/>
      <c r="F59" s="17">
        <v>450.09</v>
      </c>
      <c r="G59" s="41"/>
      <c r="H59" s="41"/>
      <c r="I59" s="41"/>
      <c r="J59" s="41"/>
    </row>
    <row r="60" spans="1:10" s="9" customFormat="1" ht="24.75" customHeight="1" x14ac:dyDescent="0.2">
      <c r="A60" s="29"/>
      <c r="B60" s="29"/>
      <c r="C60" s="29"/>
      <c r="D60" s="37" t="s">
        <v>73</v>
      </c>
      <c r="E60" s="37"/>
      <c r="F60" s="17">
        <v>450.09</v>
      </c>
      <c r="G60" s="41"/>
      <c r="H60" s="41"/>
      <c r="I60" s="41"/>
      <c r="J60" s="41"/>
    </row>
    <row r="61" spans="1:10" s="9" customFormat="1" ht="24.75" customHeight="1" x14ac:dyDescent="0.2">
      <c r="A61" s="29"/>
      <c r="B61" s="29"/>
      <c r="C61" s="29"/>
      <c r="D61" s="37" t="s">
        <v>72</v>
      </c>
      <c r="E61" s="37"/>
      <c r="F61" s="17">
        <v>450.09</v>
      </c>
      <c r="G61" s="41"/>
      <c r="H61" s="41"/>
      <c r="I61" s="41"/>
      <c r="J61" s="41"/>
    </row>
    <row r="62" spans="1:10" s="9" customFormat="1" ht="24.75" customHeight="1" x14ac:dyDescent="0.2">
      <c r="A62" s="29"/>
      <c r="B62" s="29"/>
      <c r="C62" s="29"/>
      <c r="D62" s="37" t="s">
        <v>70</v>
      </c>
      <c r="E62" s="37"/>
      <c r="F62" s="17">
        <v>450.09</v>
      </c>
      <c r="G62" s="41"/>
      <c r="H62" s="41"/>
      <c r="I62" s="41"/>
      <c r="J62" s="41"/>
    </row>
    <row r="63" spans="1:10" s="9" customFormat="1" ht="24.75" customHeight="1" x14ac:dyDescent="0.2">
      <c r="A63" s="29"/>
      <c r="B63" s="29"/>
      <c r="C63" s="29"/>
      <c r="D63" s="37" t="s">
        <v>84</v>
      </c>
      <c r="E63" s="37"/>
      <c r="F63" s="17">
        <v>227.9</v>
      </c>
      <c r="G63" s="41"/>
      <c r="H63" s="41"/>
      <c r="I63" s="41"/>
      <c r="J63" s="41"/>
    </row>
    <row r="64" spans="1:10" s="9" customFormat="1" ht="24.75" customHeight="1" x14ac:dyDescent="0.2">
      <c r="A64" s="29"/>
      <c r="B64" s="29"/>
      <c r="C64" s="29"/>
      <c r="D64" s="37" t="s">
        <v>85</v>
      </c>
      <c r="E64" s="37"/>
      <c r="F64" s="17">
        <v>151.94</v>
      </c>
      <c r="G64" s="41"/>
      <c r="H64" s="41"/>
      <c r="I64" s="41"/>
      <c r="J64" s="41"/>
    </row>
    <row r="65" spans="1:10" s="16" customFormat="1" ht="24.75" customHeight="1" x14ac:dyDescent="0.2">
      <c r="A65" s="29"/>
      <c r="B65" s="29"/>
      <c r="C65" s="29"/>
      <c r="D65" s="37" t="s">
        <v>83</v>
      </c>
      <c r="E65" s="37"/>
      <c r="F65" s="17">
        <v>317.95999999999998</v>
      </c>
      <c r="G65" s="41"/>
      <c r="H65" s="41"/>
      <c r="I65" s="41"/>
      <c r="J65" s="41"/>
    </row>
    <row r="66" spans="1:10" s="9" customFormat="1" ht="38.25" customHeight="1" x14ac:dyDescent="0.2">
      <c r="A66" s="18">
        <v>11</v>
      </c>
      <c r="B66" s="23" t="s">
        <v>45</v>
      </c>
      <c r="C66" s="24"/>
      <c r="D66" s="37" t="s">
        <v>82</v>
      </c>
      <c r="E66" s="37"/>
      <c r="F66" s="15">
        <v>450.09</v>
      </c>
      <c r="G66" s="30">
        <f>ROUND(G7*12,2)+2123.7+1080.79+354.07+317.96+212.42+128+603.46+1089.08+433.72+1088.93+185.7+515.65+227.9+151.94+317.96</f>
        <v>14232.359999999999</v>
      </c>
      <c r="H66" s="30" t="s">
        <v>58</v>
      </c>
      <c r="I66" s="30" t="s">
        <v>64</v>
      </c>
      <c r="J66" s="30" t="s">
        <v>64</v>
      </c>
    </row>
    <row r="67" spans="1:10" s="9" customFormat="1" ht="24.75" customHeight="1" x14ac:dyDescent="0.2">
      <c r="A67" s="22"/>
      <c r="B67" s="25"/>
      <c r="C67" s="26"/>
      <c r="D67" s="37" t="s">
        <v>81</v>
      </c>
      <c r="E67" s="37"/>
      <c r="F67" s="15">
        <v>450.09</v>
      </c>
      <c r="G67" s="32"/>
      <c r="H67" s="32"/>
      <c r="I67" s="32"/>
      <c r="J67" s="32"/>
    </row>
    <row r="68" spans="1:10" s="9" customFormat="1" ht="24.75" customHeight="1" x14ac:dyDescent="0.2">
      <c r="A68" s="22"/>
      <c r="B68" s="25"/>
      <c r="C68" s="26"/>
      <c r="D68" s="37" t="s">
        <v>80</v>
      </c>
      <c r="E68" s="37"/>
      <c r="F68" s="15">
        <v>450.09</v>
      </c>
      <c r="G68" s="32"/>
      <c r="H68" s="32"/>
      <c r="I68" s="32"/>
      <c r="J68" s="32"/>
    </row>
    <row r="69" spans="1:10" s="9" customFormat="1" ht="24.75" customHeight="1" x14ac:dyDescent="0.2">
      <c r="A69" s="22"/>
      <c r="B69" s="25"/>
      <c r="C69" s="26"/>
      <c r="D69" s="37" t="s">
        <v>79</v>
      </c>
      <c r="E69" s="37"/>
      <c r="F69" s="15">
        <v>450.09</v>
      </c>
      <c r="G69" s="32"/>
      <c r="H69" s="32"/>
      <c r="I69" s="32"/>
      <c r="J69" s="32"/>
    </row>
    <row r="70" spans="1:10" s="9" customFormat="1" ht="24.75" customHeight="1" x14ac:dyDescent="0.2">
      <c r="A70" s="22"/>
      <c r="B70" s="25"/>
      <c r="C70" s="26"/>
      <c r="D70" s="37" t="s">
        <v>78</v>
      </c>
      <c r="E70" s="37"/>
      <c r="F70" s="15">
        <v>450.09</v>
      </c>
      <c r="G70" s="32"/>
      <c r="H70" s="32"/>
      <c r="I70" s="32"/>
      <c r="J70" s="32"/>
    </row>
    <row r="71" spans="1:10" s="9" customFormat="1" ht="24.75" customHeight="1" x14ac:dyDescent="0.2">
      <c r="A71" s="22"/>
      <c r="B71" s="25"/>
      <c r="C71" s="26"/>
      <c r="D71" s="20" t="s">
        <v>77</v>
      </c>
      <c r="E71" s="21"/>
      <c r="F71" s="15">
        <v>450.09</v>
      </c>
      <c r="G71" s="32"/>
      <c r="H71" s="32"/>
      <c r="I71" s="32"/>
      <c r="J71" s="32"/>
    </row>
    <row r="72" spans="1:10" s="9" customFormat="1" ht="24.75" customHeight="1" x14ac:dyDescent="0.2">
      <c r="A72" s="22"/>
      <c r="B72" s="25"/>
      <c r="C72" s="26"/>
      <c r="D72" s="20" t="s">
        <v>76</v>
      </c>
      <c r="E72" s="21"/>
      <c r="F72" s="15">
        <v>450.09</v>
      </c>
      <c r="G72" s="32"/>
      <c r="H72" s="32"/>
      <c r="I72" s="32"/>
      <c r="J72" s="32"/>
    </row>
    <row r="73" spans="1:10" s="9" customFormat="1" ht="24.75" customHeight="1" x14ac:dyDescent="0.2">
      <c r="A73" s="22"/>
      <c r="B73" s="25"/>
      <c r="C73" s="26"/>
      <c r="D73" s="20" t="s">
        <v>75</v>
      </c>
      <c r="E73" s="21"/>
      <c r="F73" s="15">
        <v>450.09</v>
      </c>
      <c r="G73" s="32"/>
      <c r="H73" s="32"/>
      <c r="I73" s="32"/>
      <c r="J73" s="32"/>
    </row>
    <row r="74" spans="1:10" s="9" customFormat="1" ht="24.75" customHeight="1" x14ac:dyDescent="0.2">
      <c r="A74" s="22"/>
      <c r="B74" s="25"/>
      <c r="C74" s="26"/>
      <c r="D74" s="20" t="s">
        <v>74</v>
      </c>
      <c r="E74" s="21"/>
      <c r="F74" s="15">
        <v>450.09</v>
      </c>
      <c r="G74" s="32"/>
      <c r="H74" s="32"/>
      <c r="I74" s="32"/>
      <c r="J74" s="32"/>
    </row>
    <row r="75" spans="1:10" s="9" customFormat="1" ht="24.75" customHeight="1" x14ac:dyDescent="0.2">
      <c r="A75" s="22"/>
      <c r="B75" s="25"/>
      <c r="C75" s="26"/>
      <c r="D75" s="20" t="s">
        <v>73</v>
      </c>
      <c r="E75" s="21"/>
      <c r="F75" s="15">
        <v>450.09</v>
      </c>
      <c r="G75" s="32"/>
      <c r="H75" s="32"/>
      <c r="I75" s="32"/>
      <c r="J75" s="32"/>
    </row>
    <row r="76" spans="1:10" s="9" customFormat="1" ht="24.75" customHeight="1" x14ac:dyDescent="0.2">
      <c r="A76" s="22"/>
      <c r="B76" s="25"/>
      <c r="C76" s="26"/>
      <c r="D76" s="20" t="s">
        <v>72</v>
      </c>
      <c r="E76" s="21"/>
      <c r="F76" s="15">
        <v>450.09</v>
      </c>
      <c r="G76" s="32"/>
      <c r="H76" s="32"/>
      <c r="I76" s="32"/>
      <c r="J76" s="32"/>
    </row>
    <row r="77" spans="1:10" s="10" customFormat="1" ht="24.75" customHeight="1" x14ac:dyDescent="0.2">
      <c r="A77" s="22"/>
      <c r="B77" s="25"/>
      <c r="C77" s="26"/>
      <c r="D77" s="20" t="s">
        <v>70</v>
      </c>
      <c r="E77" s="21"/>
      <c r="F77" s="15">
        <v>450.09</v>
      </c>
      <c r="G77" s="32"/>
      <c r="H77" s="32"/>
      <c r="I77" s="32"/>
      <c r="J77" s="32"/>
    </row>
    <row r="78" spans="1:10" ht="42" customHeight="1" x14ac:dyDescent="0.2">
      <c r="A78" s="22"/>
      <c r="B78" s="25"/>
      <c r="C78" s="26"/>
      <c r="D78" s="37" t="s">
        <v>87</v>
      </c>
      <c r="E78" s="37"/>
      <c r="F78" s="15">
        <v>2123.6999999999998</v>
      </c>
      <c r="G78" s="32"/>
      <c r="H78" s="32"/>
      <c r="I78" s="32"/>
      <c r="J78" s="32"/>
    </row>
    <row r="79" spans="1:10" ht="41.25" customHeight="1" x14ac:dyDescent="0.2">
      <c r="A79" s="22"/>
      <c r="B79" s="25"/>
      <c r="C79" s="26"/>
      <c r="D79" s="37" t="s">
        <v>86</v>
      </c>
      <c r="E79" s="37"/>
      <c r="F79" s="15">
        <v>1080.79</v>
      </c>
      <c r="G79" s="32"/>
      <c r="H79" s="32"/>
      <c r="I79" s="32"/>
      <c r="J79" s="32"/>
    </row>
    <row r="80" spans="1:10" ht="28.5" customHeight="1" x14ac:dyDescent="0.2">
      <c r="A80" s="22"/>
      <c r="B80" s="25"/>
      <c r="C80" s="26"/>
      <c r="D80" s="37" t="s">
        <v>88</v>
      </c>
      <c r="E80" s="37"/>
      <c r="F80" s="15">
        <v>354.07</v>
      </c>
      <c r="G80" s="32"/>
      <c r="H80" s="32"/>
      <c r="I80" s="32"/>
      <c r="J80" s="32"/>
    </row>
    <row r="81" spans="1:10" ht="28.5" customHeight="1" x14ac:dyDescent="0.2">
      <c r="A81" s="22"/>
      <c r="B81" s="25"/>
      <c r="C81" s="26"/>
      <c r="D81" s="37" t="s">
        <v>89</v>
      </c>
      <c r="E81" s="37"/>
      <c r="F81" s="15">
        <v>317.95999999999998</v>
      </c>
      <c r="G81" s="32"/>
      <c r="H81" s="32"/>
      <c r="I81" s="32"/>
      <c r="J81" s="32"/>
    </row>
    <row r="82" spans="1:10" ht="28.5" customHeight="1" x14ac:dyDescent="0.2">
      <c r="A82" s="22"/>
      <c r="B82" s="25"/>
      <c r="C82" s="26"/>
      <c r="D82" s="37" t="s">
        <v>90</v>
      </c>
      <c r="E82" s="37"/>
      <c r="F82" s="15">
        <v>212.42</v>
      </c>
      <c r="G82" s="32"/>
      <c r="H82" s="32"/>
      <c r="I82" s="32"/>
      <c r="J82" s="32"/>
    </row>
    <row r="83" spans="1:10" ht="28.5" customHeight="1" x14ac:dyDescent="0.2">
      <c r="A83" s="22"/>
      <c r="B83" s="25"/>
      <c r="C83" s="26"/>
      <c r="D83" s="37" t="s">
        <v>91</v>
      </c>
      <c r="E83" s="37"/>
      <c r="F83" s="15">
        <v>128</v>
      </c>
      <c r="G83" s="32"/>
      <c r="H83" s="32"/>
      <c r="I83" s="32"/>
      <c r="J83" s="32"/>
    </row>
    <row r="84" spans="1:10" ht="44.25" customHeight="1" x14ac:dyDescent="0.2">
      <c r="A84" s="22"/>
      <c r="B84" s="25"/>
      <c r="C84" s="26"/>
      <c r="D84" s="38" t="s">
        <v>92</v>
      </c>
      <c r="E84" s="38"/>
      <c r="F84" s="15">
        <v>603.46</v>
      </c>
      <c r="G84" s="32"/>
      <c r="H84" s="32"/>
      <c r="I84" s="32"/>
      <c r="J84" s="32"/>
    </row>
    <row r="85" spans="1:10" ht="39.75" customHeight="1" x14ac:dyDescent="0.2">
      <c r="A85" s="22"/>
      <c r="B85" s="25"/>
      <c r="C85" s="26"/>
      <c r="D85" s="38" t="s">
        <v>93</v>
      </c>
      <c r="E85" s="38"/>
      <c r="F85" s="15">
        <v>1089.08</v>
      </c>
      <c r="G85" s="32"/>
      <c r="H85" s="32"/>
      <c r="I85" s="32"/>
      <c r="J85" s="32"/>
    </row>
    <row r="86" spans="1:10" ht="37.5" customHeight="1" x14ac:dyDescent="0.2">
      <c r="A86" s="22"/>
      <c r="B86" s="25"/>
      <c r="C86" s="26"/>
      <c r="D86" s="38" t="s">
        <v>94</v>
      </c>
      <c r="E86" s="38"/>
      <c r="F86" s="15">
        <v>433.72</v>
      </c>
      <c r="G86" s="32"/>
      <c r="H86" s="32"/>
      <c r="I86" s="32"/>
      <c r="J86" s="32"/>
    </row>
    <row r="87" spans="1:10" s="9" customFormat="1" ht="36" customHeight="1" x14ac:dyDescent="0.2">
      <c r="A87" s="22"/>
      <c r="B87" s="25"/>
      <c r="C87" s="26"/>
      <c r="D87" s="20" t="s">
        <v>95</v>
      </c>
      <c r="E87" s="21"/>
      <c r="F87" s="15">
        <v>1088.93</v>
      </c>
      <c r="G87" s="32"/>
      <c r="H87" s="32"/>
      <c r="I87" s="32"/>
      <c r="J87" s="32"/>
    </row>
    <row r="88" spans="1:10" s="9" customFormat="1" ht="30.75" customHeight="1" x14ac:dyDescent="0.2">
      <c r="A88" s="22"/>
      <c r="B88" s="25"/>
      <c r="C88" s="26"/>
      <c r="D88" s="20" t="s">
        <v>96</v>
      </c>
      <c r="E88" s="21"/>
      <c r="F88" s="15">
        <v>185.7</v>
      </c>
      <c r="G88" s="32"/>
      <c r="H88" s="32"/>
      <c r="I88" s="32"/>
      <c r="J88" s="32"/>
    </row>
    <row r="89" spans="1:10" s="14" customFormat="1" ht="30.75" customHeight="1" x14ac:dyDescent="0.2">
      <c r="A89" s="22"/>
      <c r="B89" s="25"/>
      <c r="C89" s="26"/>
      <c r="D89" s="49" t="s">
        <v>97</v>
      </c>
      <c r="E89" s="50"/>
      <c r="F89" s="15">
        <v>515.65</v>
      </c>
      <c r="G89" s="32"/>
      <c r="H89" s="32"/>
      <c r="I89" s="32"/>
      <c r="J89" s="32"/>
    </row>
    <row r="90" spans="1:10" s="16" customFormat="1" ht="30.75" customHeight="1" x14ac:dyDescent="0.2">
      <c r="A90" s="22"/>
      <c r="B90" s="25"/>
      <c r="C90" s="26"/>
      <c r="D90" s="20" t="s">
        <v>84</v>
      </c>
      <c r="E90" s="21"/>
      <c r="F90" s="17">
        <v>227.9</v>
      </c>
      <c r="G90" s="32"/>
      <c r="H90" s="32"/>
      <c r="I90" s="32"/>
      <c r="J90" s="32"/>
    </row>
    <row r="91" spans="1:10" s="16" customFormat="1" ht="30.75" customHeight="1" x14ac:dyDescent="0.2">
      <c r="A91" s="22"/>
      <c r="B91" s="25"/>
      <c r="C91" s="26"/>
      <c r="D91" s="53" t="s">
        <v>85</v>
      </c>
      <c r="E91" s="54"/>
      <c r="F91" s="17">
        <v>151.94</v>
      </c>
      <c r="G91" s="32"/>
      <c r="H91" s="32"/>
      <c r="I91" s="32"/>
      <c r="J91" s="32"/>
    </row>
    <row r="92" spans="1:10" s="16" customFormat="1" ht="30.75" customHeight="1" x14ac:dyDescent="0.2">
      <c r="A92" s="19"/>
      <c r="B92" s="27"/>
      <c r="C92" s="28"/>
      <c r="D92" s="37" t="s">
        <v>83</v>
      </c>
      <c r="E92" s="37"/>
      <c r="F92" s="17">
        <v>317.95999999999998</v>
      </c>
      <c r="G92" s="31"/>
      <c r="H92" s="31"/>
      <c r="I92" s="31"/>
      <c r="J92" s="31"/>
    </row>
    <row r="93" spans="1:10" ht="35.25" customHeight="1" x14ac:dyDescent="0.2">
      <c r="A93" s="29">
        <v>13</v>
      </c>
      <c r="B93" s="29" t="s">
        <v>110</v>
      </c>
      <c r="C93" s="29"/>
      <c r="D93" s="37" t="s">
        <v>99</v>
      </c>
      <c r="E93" s="37"/>
      <c r="F93" s="15">
        <v>450.09</v>
      </c>
      <c r="G93" s="41">
        <f>2465.84+450.09+450.09</f>
        <v>3366.0200000000004</v>
      </c>
      <c r="H93" s="41" t="s">
        <v>64</v>
      </c>
      <c r="I93" s="30" t="s">
        <v>64</v>
      </c>
      <c r="J93" s="30" t="s">
        <v>64</v>
      </c>
    </row>
    <row r="94" spans="1:10" s="10" customFormat="1" ht="35.25" customHeight="1" x14ac:dyDescent="0.2">
      <c r="A94" s="29"/>
      <c r="B94" s="29"/>
      <c r="C94" s="29"/>
      <c r="D94" s="20" t="s">
        <v>100</v>
      </c>
      <c r="E94" s="21"/>
      <c r="F94" s="15">
        <v>450.09</v>
      </c>
      <c r="G94" s="41"/>
      <c r="H94" s="41"/>
      <c r="I94" s="32"/>
      <c r="J94" s="32"/>
    </row>
    <row r="95" spans="1:10" s="10" customFormat="1" ht="35.25" customHeight="1" x14ac:dyDescent="0.2">
      <c r="A95" s="29"/>
      <c r="B95" s="29"/>
      <c r="C95" s="29"/>
      <c r="D95" s="20" t="s">
        <v>101</v>
      </c>
      <c r="E95" s="21"/>
      <c r="F95" s="15">
        <v>450.09</v>
      </c>
      <c r="G95" s="41"/>
      <c r="H95" s="41"/>
      <c r="I95" s="32"/>
      <c r="J95" s="32"/>
    </row>
    <row r="96" spans="1:10" ht="35.25" customHeight="1" x14ac:dyDescent="0.2">
      <c r="A96" s="29"/>
      <c r="B96" s="29"/>
      <c r="C96" s="29"/>
      <c r="D96" s="37" t="s">
        <v>102</v>
      </c>
      <c r="E96" s="37"/>
      <c r="F96" s="15">
        <v>354.07</v>
      </c>
      <c r="G96" s="41"/>
      <c r="H96" s="41"/>
      <c r="I96" s="32"/>
      <c r="J96" s="32"/>
    </row>
    <row r="97" spans="1:10" ht="35.25" customHeight="1" x14ac:dyDescent="0.2">
      <c r="A97" s="29"/>
      <c r="B97" s="29"/>
      <c r="C97" s="29"/>
      <c r="D97" s="37" t="s">
        <v>103</v>
      </c>
      <c r="E97" s="37"/>
      <c r="F97" s="15">
        <v>317.95999999999998</v>
      </c>
      <c r="G97" s="41"/>
      <c r="H97" s="41"/>
      <c r="I97" s="32"/>
      <c r="J97" s="32"/>
    </row>
    <row r="98" spans="1:10" ht="35.25" customHeight="1" x14ac:dyDescent="0.2">
      <c r="A98" s="29"/>
      <c r="B98" s="29"/>
      <c r="C98" s="29"/>
      <c r="D98" s="37" t="s">
        <v>104</v>
      </c>
      <c r="E98" s="37"/>
      <c r="F98" s="15">
        <v>247.8</v>
      </c>
      <c r="G98" s="41"/>
      <c r="H98" s="41"/>
      <c r="I98" s="32"/>
      <c r="J98" s="32"/>
    </row>
    <row r="99" spans="1:10" ht="35.25" customHeight="1" x14ac:dyDescent="0.2">
      <c r="A99" s="29"/>
      <c r="B99" s="29"/>
      <c r="C99" s="29"/>
      <c r="D99" s="37" t="s">
        <v>105</v>
      </c>
      <c r="E99" s="37"/>
      <c r="F99" s="15">
        <v>317.95999999999998</v>
      </c>
      <c r="G99" s="41"/>
      <c r="H99" s="41"/>
      <c r="I99" s="32"/>
      <c r="J99" s="32"/>
    </row>
    <row r="100" spans="1:10" ht="35.25" customHeight="1" x14ac:dyDescent="0.2">
      <c r="A100" s="29"/>
      <c r="B100" s="29"/>
      <c r="C100" s="29"/>
      <c r="D100" s="37" t="s">
        <v>106</v>
      </c>
      <c r="E100" s="37"/>
      <c r="F100" s="15">
        <v>212.42</v>
      </c>
      <c r="G100" s="41"/>
      <c r="H100" s="41"/>
      <c r="I100" s="32"/>
      <c r="J100" s="32"/>
    </row>
    <row r="101" spans="1:10" ht="35.25" customHeight="1" x14ac:dyDescent="0.2">
      <c r="A101" s="29"/>
      <c r="B101" s="29"/>
      <c r="C101" s="29"/>
      <c r="D101" s="37" t="s">
        <v>107</v>
      </c>
      <c r="E101" s="37"/>
      <c r="F101" s="15">
        <v>227.9</v>
      </c>
      <c r="G101" s="41"/>
      <c r="H101" s="41"/>
      <c r="I101" s="32"/>
      <c r="J101" s="32"/>
    </row>
    <row r="102" spans="1:10" ht="35.25" customHeight="1" x14ac:dyDescent="0.2">
      <c r="A102" s="29"/>
      <c r="B102" s="29"/>
      <c r="C102" s="29"/>
      <c r="D102" s="37" t="s">
        <v>108</v>
      </c>
      <c r="E102" s="37"/>
      <c r="F102" s="15">
        <v>151.94</v>
      </c>
      <c r="G102" s="41"/>
      <c r="H102" s="41"/>
      <c r="I102" s="32"/>
      <c r="J102" s="32"/>
    </row>
    <row r="103" spans="1:10" ht="35.25" customHeight="1" x14ac:dyDescent="0.2">
      <c r="A103" s="29"/>
      <c r="B103" s="29"/>
      <c r="C103" s="29"/>
      <c r="D103" s="37" t="s">
        <v>109</v>
      </c>
      <c r="E103" s="37"/>
      <c r="F103" s="15">
        <v>185.7</v>
      </c>
      <c r="G103" s="41"/>
      <c r="H103" s="41"/>
      <c r="I103" s="31"/>
      <c r="J103" s="31"/>
    </row>
    <row r="104" spans="1:10" ht="33" customHeight="1" x14ac:dyDescent="0.2">
      <c r="A104" s="29">
        <v>16</v>
      </c>
      <c r="B104" s="23" t="s">
        <v>13</v>
      </c>
      <c r="C104" s="24"/>
      <c r="D104" s="33" t="s">
        <v>1</v>
      </c>
      <c r="E104" s="34"/>
      <c r="F104" s="30" t="s">
        <v>64</v>
      </c>
      <c r="G104" s="42">
        <v>578.08999999999992</v>
      </c>
      <c r="H104" s="42" t="s">
        <v>64</v>
      </c>
      <c r="I104" s="42">
        <f>ROUND(G104*1.2,2)</f>
        <v>693.71</v>
      </c>
      <c r="J104" s="42">
        <f>ROUND(G104*1.7652,2)</f>
        <v>1020.44</v>
      </c>
    </row>
    <row r="105" spans="1:10" ht="33" customHeight="1" x14ac:dyDescent="0.2">
      <c r="A105" s="29"/>
      <c r="B105" s="27"/>
      <c r="C105" s="28"/>
      <c r="D105" s="33" t="s">
        <v>14</v>
      </c>
      <c r="E105" s="34"/>
      <c r="F105" s="31"/>
      <c r="G105" s="43"/>
      <c r="H105" s="43"/>
      <c r="I105" s="43"/>
      <c r="J105" s="43"/>
    </row>
    <row r="106" spans="1:10" ht="33" customHeight="1" x14ac:dyDescent="0.2">
      <c r="A106" s="29">
        <v>17</v>
      </c>
      <c r="B106" s="23" t="s">
        <v>15</v>
      </c>
      <c r="C106" s="24"/>
      <c r="D106" s="20" t="s">
        <v>1</v>
      </c>
      <c r="E106" s="21"/>
      <c r="F106" s="30" t="s">
        <v>64</v>
      </c>
      <c r="G106" s="30" t="s">
        <v>98</v>
      </c>
      <c r="H106" s="30" t="s">
        <v>64</v>
      </c>
      <c r="I106" s="30">
        <v>2912.57</v>
      </c>
      <c r="J106" s="30">
        <v>4284.3900000000003</v>
      </c>
    </row>
    <row r="107" spans="1:10" ht="33" customHeight="1" x14ac:dyDescent="0.2">
      <c r="A107" s="29"/>
      <c r="B107" s="25"/>
      <c r="C107" s="26"/>
      <c r="D107" s="20" t="s">
        <v>16</v>
      </c>
      <c r="E107" s="21"/>
      <c r="F107" s="32"/>
      <c r="G107" s="32"/>
      <c r="H107" s="32"/>
      <c r="I107" s="32"/>
      <c r="J107" s="32"/>
    </row>
    <row r="108" spans="1:10" ht="33" customHeight="1" x14ac:dyDescent="0.2">
      <c r="A108" s="29"/>
      <c r="B108" s="25"/>
      <c r="C108" s="26"/>
      <c r="D108" s="20" t="s">
        <v>9</v>
      </c>
      <c r="E108" s="21"/>
      <c r="F108" s="32"/>
      <c r="G108" s="32">
        <v>3710.15</v>
      </c>
      <c r="H108" s="32"/>
      <c r="I108" s="32"/>
      <c r="J108" s="32"/>
    </row>
    <row r="109" spans="1:10" ht="33" customHeight="1" x14ac:dyDescent="0.2">
      <c r="A109" s="29"/>
      <c r="B109" s="25"/>
      <c r="C109" s="26"/>
      <c r="D109" s="20" t="s">
        <v>2</v>
      </c>
      <c r="E109" s="21"/>
      <c r="F109" s="32"/>
      <c r="G109" s="32"/>
      <c r="H109" s="32"/>
      <c r="I109" s="32"/>
      <c r="J109" s="32"/>
    </row>
    <row r="110" spans="1:10" ht="33" customHeight="1" x14ac:dyDescent="0.2">
      <c r="A110" s="29"/>
      <c r="B110" s="25"/>
      <c r="C110" s="26"/>
      <c r="D110" s="20" t="s">
        <v>11</v>
      </c>
      <c r="E110" s="21"/>
      <c r="F110" s="32"/>
      <c r="G110" s="32">
        <v>2478.65</v>
      </c>
      <c r="H110" s="32"/>
      <c r="I110" s="32"/>
      <c r="J110" s="32"/>
    </row>
    <row r="111" spans="1:10" ht="33" customHeight="1" x14ac:dyDescent="0.2">
      <c r="A111" s="29"/>
      <c r="B111" s="25"/>
      <c r="C111" s="26"/>
      <c r="D111" s="20" t="s">
        <v>10</v>
      </c>
      <c r="E111" s="21"/>
      <c r="F111" s="32"/>
      <c r="G111" s="32"/>
      <c r="H111" s="32"/>
      <c r="I111" s="32"/>
      <c r="J111" s="32"/>
    </row>
    <row r="112" spans="1:10" ht="33" customHeight="1" x14ac:dyDescent="0.2">
      <c r="A112" s="29"/>
      <c r="B112" s="25"/>
      <c r="C112" s="26"/>
      <c r="D112" s="20" t="s">
        <v>17</v>
      </c>
      <c r="E112" s="21"/>
      <c r="F112" s="32"/>
      <c r="G112" s="32">
        <v>3931.86</v>
      </c>
      <c r="H112" s="32"/>
      <c r="I112" s="32"/>
      <c r="J112" s="32"/>
    </row>
    <row r="113" spans="1:10" ht="33" customHeight="1" x14ac:dyDescent="0.2">
      <c r="A113" s="29"/>
      <c r="B113" s="25"/>
      <c r="C113" s="26"/>
      <c r="D113" s="20" t="s">
        <v>18</v>
      </c>
      <c r="E113" s="21"/>
      <c r="F113" s="32"/>
      <c r="G113" s="32"/>
      <c r="H113" s="32"/>
      <c r="I113" s="32"/>
      <c r="J113" s="32"/>
    </row>
    <row r="114" spans="1:10" ht="30.75" customHeight="1" x14ac:dyDescent="0.2">
      <c r="A114" s="29"/>
      <c r="B114" s="25"/>
      <c r="C114" s="26"/>
      <c r="D114" s="20" t="s">
        <v>5</v>
      </c>
      <c r="E114" s="21"/>
      <c r="F114" s="32"/>
      <c r="G114" s="32" t="e">
        <v>#DIV/0!</v>
      </c>
      <c r="H114" s="32"/>
      <c r="I114" s="32"/>
      <c r="J114" s="32"/>
    </row>
    <row r="115" spans="1:10" ht="29.25" customHeight="1" x14ac:dyDescent="0.2">
      <c r="A115" s="29"/>
      <c r="B115" s="27"/>
      <c r="C115" s="28"/>
      <c r="D115" s="20" t="s">
        <v>6</v>
      </c>
      <c r="E115" s="21"/>
      <c r="F115" s="31"/>
      <c r="G115" s="31"/>
      <c r="H115" s="31"/>
      <c r="I115" s="31"/>
      <c r="J115" s="31"/>
    </row>
    <row r="116" spans="1:10" ht="34.5" customHeight="1" x14ac:dyDescent="0.2">
      <c r="A116" s="29">
        <v>18</v>
      </c>
      <c r="B116" s="23" t="s">
        <v>19</v>
      </c>
      <c r="C116" s="24"/>
      <c r="D116" s="33" t="s">
        <v>1</v>
      </c>
      <c r="E116" s="34"/>
      <c r="F116" s="30" t="s">
        <v>64</v>
      </c>
      <c r="G116" s="35">
        <v>578.08999999999992</v>
      </c>
      <c r="H116" s="35" t="s">
        <v>64</v>
      </c>
      <c r="I116" s="42">
        <f t="shared" ref="I116" si="0">ROUND(G116*1.2,2)</f>
        <v>693.71</v>
      </c>
      <c r="J116" s="42">
        <f>ROUND(G116*1.7652,2)</f>
        <v>1020.44</v>
      </c>
    </row>
    <row r="117" spans="1:10" ht="31.5" customHeight="1" x14ac:dyDescent="0.2">
      <c r="A117" s="29"/>
      <c r="B117" s="27"/>
      <c r="C117" s="28"/>
      <c r="D117" s="33" t="s">
        <v>14</v>
      </c>
      <c r="E117" s="34"/>
      <c r="F117" s="31"/>
      <c r="G117" s="36"/>
      <c r="H117" s="36"/>
      <c r="I117" s="43"/>
      <c r="J117" s="43"/>
    </row>
    <row r="118" spans="1:10" ht="30.75" customHeight="1" x14ac:dyDescent="0.2">
      <c r="A118" s="29">
        <v>19</v>
      </c>
      <c r="B118" s="23" t="s">
        <v>20</v>
      </c>
      <c r="C118" s="24"/>
      <c r="D118" s="33" t="s">
        <v>1</v>
      </c>
      <c r="E118" s="34"/>
      <c r="F118" s="30" t="s">
        <v>64</v>
      </c>
      <c r="G118" s="35">
        <v>578.08999999999992</v>
      </c>
      <c r="H118" s="35" t="s">
        <v>64</v>
      </c>
      <c r="I118" s="42">
        <f t="shared" ref="I118" si="1">ROUND(G118*1.2,2)</f>
        <v>693.71</v>
      </c>
      <c r="J118" s="42">
        <f>ROUND(G118*1.7652,2)</f>
        <v>1020.44</v>
      </c>
    </row>
    <row r="119" spans="1:10" ht="31.5" customHeight="1" x14ac:dyDescent="0.2">
      <c r="A119" s="29"/>
      <c r="B119" s="27"/>
      <c r="C119" s="28"/>
      <c r="D119" s="33" t="s">
        <v>14</v>
      </c>
      <c r="E119" s="34"/>
      <c r="F119" s="31"/>
      <c r="G119" s="36"/>
      <c r="H119" s="36"/>
      <c r="I119" s="43"/>
      <c r="J119" s="43"/>
    </row>
    <row r="120" spans="1:10" ht="29.25" customHeight="1" x14ac:dyDescent="0.2">
      <c r="A120" s="29">
        <v>20</v>
      </c>
      <c r="B120" s="23" t="s">
        <v>21</v>
      </c>
      <c r="C120" s="24"/>
      <c r="D120" s="20" t="s">
        <v>1</v>
      </c>
      <c r="E120" s="21"/>
      <c r="F120" s="30" t="s">
        <v>64</v>
      </c>
      <c r="G120" s="30">
        <v>5712.2699999999995</v>
      </c>
      <c r="H120" s="30" t="s">
        <v>64</v>
      </c>
      <c r="I120" s="30">
        <f>ROUND(G120*1.2,2)</f>
        <v>6854.72</v>
      </c>
      <c r="J120" s="30">
        <f>ROUND(G120*1.7652,2)</f>
        <v>10083.299999999999</v>
      </c>
    </row>
    <row r="121" spans="1:10" ht="29.25" customHeight="1" x14ac:dyDescent="0.2">
      <c r="A121" s="29"/>
      <c r="B121" s="25"/>
      <c r="C121" s="26"/>
      <c r="D121" s="20" t="s">
        <v>8</v>
      </c>
      <c r="E121" s="21"/>
      <c r="F121" s="32"/>
      <c r="G121" s="32"/>
      <c r="H121" s="32"/>
      <c r="I121" s="32"/>
      <c r="J121" s="32"/>
    </row>
    <row r="122" spans="1:10" ht="29.25" customHeight="1" x14ac:dyDescent="0.2">
      <c r="A122" s="29"/>
      <c r="B122" s="25"/>
      <c r="C122" s="26"/>
      <c r="D122" s="20" t="s">
        <v>11</v>
      </c>
      <c r="E122" s="21"/>
      <c r="F122" s="32"/>
      <c r="G122" s="32"/>
      <c r="H122" s="32"/>
      <c r="I122" s="32"/>
      <c r="J122" s="32"/>
    </row>
    <row r="123" spans="1:10" ht="29.25" customHeight="1" x14ac:dyDescent="0.2">
      <c r="A123" s="29"/>
      <c r="B123" s="25"/>
      <c r="C123" s="26"/>
      <c r="D123" s="20" t="s">
        <v>2</v>
      </c>
      <c r="E123" s="21"/>
      <c r="F123" s="32"/>
      <c r="G123" s="32"/>
      <c r="H123" s="32"/>
      <c r="I123" s="32"/>
      <c r="J123" s="32"/>
    </row>
    <row r="124" spans="1:10" ht="29.25" customHeight="1" x14ac:dyDescent="0.2">
      <c r="A124" s="29"/>
      <c r="B124" s="25"/>
      <c r="C124" s="26"/>
      <c r="D124" s="20" t="s">
        <v>9</v>
      </c>
      <c r="E124" s="21"/>
      <c r="F124" s="32"/>
      <c r="G124" s="32"/>
      <c r="H124" s="32"/>
      <c r="I124" s="32"/>
      <c r="J124" s="32"/>
    </row>
    <row r="125" spans="1:10" ht="29.25" customHeight="1" x14ac:dyDescent="0.2">
      <c r="A125" s="29"/>
      <c r="B125" s="25"/>
      <c r="C125" s="26"/>
      <c r="D125" s="20" t="s">
        <v>7</v>
      </c>
      <c r="E125" s="21"/>
      <c r="F125" s="32"/>
      <c r="G125" s="32"/>
      <c r="H125" s="32"/>
      <c r="I125" s="32"/>
      <c r="J125" s="32"/>
    </row>
    <row r="126" spans="1:10" ht="29.25" customHeight="1" x14ac:dyDescent="0.2">
      <c r="A126" s="29"/>
      <c r="B126" s="25"/>
      <c r="C126" s="26"/>
      <c r="D126" s="20" t="s">
        <v>10</v>
      </c>
      <c r="E126" s="21"/>
      <c r="F126" s="32"/>
      <c r="G126" s="32"/>
      <c r="H126" s="32"/>
      <c r="I126" s="32"/>
      <c r="J126" s="32"/>
    </row>
    <row r="127" spans="1:10" ht="29.25" customHeight="1" x14ac:dyDescent="0.2">
      <c r="A127" s="29"/>
      <c r="B127" s="25"/>
      <c r="C127" s="26"/>
      <c r="D127" s="20" t="s">
        <v>17</v>
      </c>
      <c r="E127" s="21"/>
      <c r="F127" s="32"/>
      <c r="G127" s="32"/>
      <c r="H127" s="32"/>
      <c r="I127" s="32"/>
      <c r="J127" s="32"/>
    </row>
    <row r="128" spans="1:10" ht="29.25" customHeight="1" x14ac:dyDescent="0.2">
      <c r="A128" s="29"/>
      <c r="B128" s="25"/>
      <c r="C128" s="26"/>
      <c r="D128" s="20" t="s">
        <v>22</v>
      </c>
      <c r="E128" s="21"/>
      <c r="F128" s="32"/>
      <c r="G128" s="32"/>
      <c r="H128" s="32"/>
      <c r="I128" s="32"/>
      <c r="J128" s="32"/>
    </row>
    <row r="129" spans="1:10" ht="29.25" customHeight="1" x14ac:dyDescent="0.2">
      <c r="A129" s="29"/>
      <c r="B129" s="25"/>
      <c r="C129" s="26"/>
      <c r="D129" s="20" t="s">
        <v>5</v>
      </c>
      <c r="E129" s="21"/>
      <c r="F129" s="32"/>
      <c r="G129" s="32"/>
      <c r="H129" s="32"/>
      <c r="I129" s="32"/>
      <c r="J129" s="32"/>
    </row>
    <row r="130" spans="1:10" ht="29.25" customHeight="1" x14ac:dyDescent="0.2">
      <c r="A130" s="29"/>
      <c r="B130" s="25"/>
      <c r="C130" s="26"/>
      <c r="D130" s="20" t="s">
        <v>6</v>
      </c>
      <c r="E130" s="21"/>
      <c r="F130" s="32"/>
      <c r="G130" s="32"/>
      <c r="H130" s="32"/>
      <c r="I130" s="32"/>
      <c r="J130" s="32"/>
    </row>
    <row r="131" spans="1:10" ht="36.75" customHeight="1" x14ac:dyDescent="0.2">
      <c r="A131" s="29"/>
      <c r="B131" s="25"/>
      <c r="C131" s="26"/>
      <c r="D131" s="20" t="s">
        <v>23</v>
      </c>
      <c r="E131" s="21"/>
      <c r="F131" s="32"/>
      <c r="G131" s="32"/>
      <c r="H131" s="32"/>
      <c r="I131" s="32"/>
      <c r="J131" s="32"/>
    </row>
    <row r="132" spans="1:10" ht="29.25" customHeight="1" x14ac:dyDescent="0.2">
      <c r="A132" s="29"/>
      <c r="B132" s="25"/>
      <c r="C132" s="26"/>
      <c r="D132" s="20" t="s">
        <v>4</v>
      </c>
      <c r="E132" s="21"/>
      <c r="F132" s="32"/>
      <c r="G132" s="32"/>
      <c r="H132" s="32"/>
      <c r="I132" s="32"/>
      <c r="J132" s="32"/>
    </row>
    <row r="133" spans="1:10" ht="29.25" customHeight="1" x14ac:dyDescent="0.2">
      <c r="A133" s="29"/>
      <c r="B133" s="25"/>
      <c r="C133" s="26"/>
      <c r="D133" s="20" t="s">
        <v>24</v>
      </c>
      <c r="E133" s="21"/>
      <c r="F133" s="32"/>
      <c r="G133" s="32"/>
      <c r="H133" s="32"/>
      <c r="I133" s="32"/>
      <c r="J133" s="32"/>
    </row>
    <row r="134" spans="1:10" ht="29.25" customHeight="1" x14ac:dyDescent="0.2">
      <c r="A134" s="29"/>
      <c r="B134" s="27"/>
      <c r="C134" s="28"/>
      <c r="D134" s="20" t="s">
        <v>12</v>
      </c>
      <c r="E134" s="21"/>
      <c r="F134" s="31"/>
      <c r="G134" s="31"/>
      <c r="H134" s="31"/>
      <c r="I134" s="31"/>
      <c r="J134" s="31"/>
    </row>
    <row r="135" spans="1:10" ht="34.5" customHeight="1" x14ac:dyDescent="0.2">
      <c r="A135" s="29">
        <v>21</v>
      </c>
      <c r="B135" s="23" t="s">
        <v>25</v>
      </c>
      <c r="C135" s="24"/>
      <c r="D135" s="20" t="s">
        <v>1</v>
      </c>
      <c r="E135" s="21"/>
      <c r="F135" s="30" t="s">
        <v>64</v>
      </c>
      <c r="G135" s="30">
        <v>1772.22</v>
      </c>
      <c r="H135" s="30" t="s">
        <v>64</v>
      </c>
      <c r="I135" s="30">
        <f>ROUND(G135*1.2,2)</f>
        <v>2126.66</v>
      </c>
      <c r="J135" s="30">
        <f>ROUND(G135*1.7652,2)</f>
        <v>3128.32</v>
      </c>
    </row>
    <row r="136" spans="1:10" ht="34.5" customHeight="1" x14ac:dyDescent="0.2">
      <c r="A136" s="29"/>
      <c r="B136" s="25"/>
      <c r="C136" s="26"/>
      <c r="D136" s="20" t="s">
        <v>8</v>
      </c>
      <c r="E136" s="21"/>
      <c r="F136" s="32"/>
      <c r="G136" s="32"/>
      <c r="H136" s="32"/>
      <c r="I136" s="32"/>
      <c r="J136" s="32"/>
    </row>
    <row r="137" spans="1:10" ht="34.5" customHeight="1" x14ac:dyDescent="0.2">
      <c r="A137" s="29"/>
      <c r="B137" s="25"/>
      <c r="C137" s="26"/>
      <c r="D137" s="20" t="s">
        <v>2</v>
      </c>
      <c r="E137" s="21"/>
      <c r="F137" s="32"/>
      <c r="G137" s="32"/>
      <c r="H137" s="32"/>
      <c r="I137" s="32"/>
      <c r="J137" s="32"/>
    </row>
    <row r="138" spans="1:10" ht="34.5" customHeight="1" x14ac:dyDescent="0.2">
      <c r="A138" s="29"/>
      <c r="B138" s="25"/>
      <c r="C138" s="26"/>
      <c r="D138" s="20" t="s">
        <v>11</v>
      </c>
      <c r="E138" s="21"/>
      <c r="F138" s="32"/>
      <c r="G138" s="32"/>
      <c r="H138" s="32"/>
      <c r="I138" s="32"/>
      <c r="J138" s="32"/>
    </row>
    <row r="139" spans="1:10" ht="34.5" customHeight="1" x14ac:dyDescent="0.2">
      <c r="A139" s="29"/>
      <c r="B139" s="25"/>
      <c r="C139" s="26"/>
      <c r="D139" s="20" t="s">
        <v>10</v>
      </c>
      <c r="E139" s="21"/>
      <c r="F139" s="32"/>
      <c r="G139" s="32"/>
      <c r="H139" s="32"/>
      <c r="I139" s="32"/>
      <c r="J139" s="32"/>
    </row>
    <row r="140" spans="1:10" ht="34.5" customHeight="1" x14ac:dyDescent="0.2">
      <c r="A140" s="29"/>
      <c r="B140" s="25"/>
      <c r="C140" s="26"/>
      <c r="D140" s="20" t="s">
        <v>5</v>
      </c>
      <c r="E140" s="21"/>
      <c r="F140" s="32"/>
      <c r="G140" s="32"/>
      <c r="H140" s="32"/>
      <c r="I140" s="32"/>
      <c r="J140" s="32"/>
    </row>
    <row r="141" spans="1:10" ht="34.5" customHeight="1" x14ac:dyDescent="0.2">
      <c r="A141" s="29"/>
      <c r="B141" s="27"/>
      <c r="C141" s="28"/>
      <c r="D141" s="20" t="s">
        <v>6</v>
      </c>
      <c r="E141" s="21"/>
      <c r="F141" s="31"/>
      <c r="G141" s="31"/>
      <c r="H141" s="31"/>
      <c r="I141" s="31"/>
      <c r="J141" s="31"/>
    </row>
    <row r="142" spans="1:10" ht="24.75" customHeight="1" x14ac:dyDescent="0.2">
      <c r="A142" s="29">
        <v>22</v>
      </c>
      <c r="B142" s="23" t="s">
        <v>26</v>
      </c>
      <c r="C142" s="24"/>
      <c r="D142" s="20" t="s">
        <v>1</v>
      </c>
      <c r="E142" s="21"/>
      <c r="F142" s="30" t="s">
        <v>64</v>
      </c>
      <c r="G142" s="30">
        <v>578.08999999999992</v>
      </c>
      <c r="H142" s="30" t="s">
        <v>64</v>
      </c>
      <c r="I142" s="30">
        <f>ROUND(G142*1.2,2)</f>
        <v>693.71</v>
      </c>
      <c r="J142" s="30">
        <f>ROUND(G142*1.7652,2)</f>
        <v>1020.44</v>
      </c>
    </row>
    <row r="143" spans="1:10" ht="24.75" customHeight="1" x14ac:dyDescent="0.2">
      <c r="A143" s="29"/>
      <c r="B143" s="27"/>
      <c r="C143" s="28"/>
      <c r="D143" s="20" t="s">
        <v>27</v>
      </c>
      <c r="E143" s="21"/>
      <c r="F143" s="31"/>
      <c r="G143" s="31"/>
      <c r="H143" s="31"/>
      <c r="I143" s="31"/>
      <c r="J143" s="31"/>
    </row>
    <row r="144" spans="1:10" ht="24.75" customHeight="1" x14ac:dyDescent="0.2">
      <c r="A144" s="29">
        <v>23</v>
      </c>
      <c r="B144" s="23" t="s">
        <v>28</v>
      </c>
      <c r="C144" s="24"/>
      <c r="D144" s="20" t="s">
        <v>1</v>
      </c>
      <c r="E144" s="21"/>
      <c r="F144" s="30" t="s">
        <v>64</v>
      </c>
      <c r="G144" s="30">
        <v>578.08999999999992</v>
      </c>
      <c r="H144" s="30" t="s">
        <v>64</v>
      </c>
      <c r="I144" s="30">
        <f>ROUND(G144*1.2,2)</f>
        <v>693.71</v>
      </c>
      <c r="J144" s="30">
        <f>ROUND(G144*1.7652,2)</f>
        <v>1020.44</v>
      </c>
    </row>
    <row r="145" spans="1:10" ht="24.75" customHeight="1" x14ac:dyDescent="0.2">
      <c r="A145" s="29"/>
      <c r="B145" s="27"/>
      <c r="C145" s="28"/>
      <c r="D145" s="20" t="s">
        <v>27</v>
      </c>
      <c r="E145" s="21"/>
      <c r="F145" s="31"/>
      <c r="G145" s="31"/>
      <c r="H145" s="31"/>
      <c r="I145" s="31"/>
      <c r="J145" s="31"/>
    </row>
    <row r="146" spans="1:10" ht="36" customHeight="1" x14ac:dyDescent="0.2">
      <c r="A146" s="29">
        <v>24</v>
      </c>
      <c r="B146" s="23" t="s">
        <v>29</v>
      </c>
      <c r="C146" s="24"/>
      <c r="D146" s="20" t="s">
        <v>1</v>
      </c>
      <c r="E146" s="21"/>
      <c r="F146" s="30" t="s">
        <v>64</v>
      </c>
      <c r="G146" s="30">
        <v>2456.3900000000003</v>
      </c>
      <c r="H146" s="30" t="s">
        <v>64</v>
      </c>
      <c r="I146" s="30">
        <f>ROUND(G146*1.2,2)</f>
        <v>2947.67</v>
      </c>
      <c r="J146" s="30">
        <f>ROUND(G146*1.7652,2)</f>
        <v>4336.0200000000004</v>
      </c>
    </row>
    <row r="147" spans="1:10" ht="36" customHeight="1" x14ac:dyDescent="0.2">
      <c r="A147" s="29"/>
      <c r="B147" s="25"/>
      <c r="C147" s="26"/>
      <c r="D147" s="20" t="s">
        <v>8</v>
      </c>
      <c r="E147" s="21"/>
      <c r="F147" s="32"/>
      <c r="G147" s="32"/>
      <c r="H147" s="32"/>
      <c r="I147" s="32"/>
      <c r="J147" s="32"/>
    </row>
    <row r="148" spans="1:10" ht="36" customHeight="1" x14ac:dyDescent="0.2">
      <c r="A148" s="29"/>
      <c r="B148" s="25"/>
      <c r="C148" s="26"/>
      <c r="D148" s="20" t="s">
        <v>2</v>
      </c>
      <c r="E148" s="21"/>
      <c r="F148" s="32"/>
      <c r="G148" s="32"/>
      <c r="H148" s="32"/>
      <c r="I148" s="32"/>
      <c r="J148" s="32"/>
    </row>
    <row r="149" spans="1:10" ht="36" customHeight="1" x14ac:dyDescent="0.2">
      <c r="A149" s="29"/>
      <c r="B149" s="25"/>
      <c r="C149" s="26"/>
      <c r="D149" s="20" t="s">
        <v>30</v>
      </c>
      <c r="E149" s="21"/>
      <c r="F149" s="32"/>
      <c r="G149" s="32"/>
      <c r="H149" s="32"/>
      <c r="I149" s="32"/>
      <c r="J149" s="32"/>
    </row>
    <row r="150" spans="1:10" ht="36" customHeight="1" x14ac:dyDescent="0.2">
      <c r="A150" s="29"/>
      <c r="B150" s="25"/>
      <c r="C150" s="26"/>
      <c r="D150" s="20" t="s">
        <v>7</v>
      </c>
      <c r="E150" s="21"/>
      <c r="F150" s="32"/>
      <c r="G150" s="32"/>
      <c r="H150" s="32"/>
      <c r="I150" s="32"/>
      <c r="J150" s="32"/>
    </row>
    <row r="151" spans="1:10" ht="36" customHeight="1" x14ac:dyDescent="0.2">
      <c r="A151" s="29"/>
      <c r="B151" s="25"/>
      <c r="C151" s="26"/>
      <c r="D151" s="20" t="s">
        <v>11</v>
      </c>
      <c r="E151" s="21"/>
      <c r="F151" s="32"/>
      <c r="G151" s="32"/>
      <c r="H151" s="32"/>
      <c r="I151" s="32"/>
      <c r="J151" s="32"/>
    </row>
    <row r="152" spans="1:10" ht="36" customHeight="1" x14ac:dyDescent="0.2">
      <c r="A152" s="29"/>
      <c r="B152" s="25"/>
      <c r="C152" s="26"/>
      <c r="D152" s="20" t="s">
        <v>5</v>
      </c>
      <c r="E152" s="21"/>
      <c r="F152" s="32"/>
      <c r="G152" s="32"/>
      <c r="H152" s="32"/>
      <c r="I152" s="32"/>
      <c r="J152" s="32"/>
    </row>
    <row r="153" spans="1:10" ht="36" customHeight="1" x14ac:dyDescent="0.2">
      <c r="A153" s="29"/>
      <c r="B153" s="27"/>
      <c r="C153" s="28"/>
      <c r="D153" s="20" t="s">
        <v>6</v>
      </c>
      <c r="E153" s="21"/>
      <c r="F153" s="31"/>
      <c r="G153" s="31"/>
      <c r="H153" s="31"/>
      <c r="I153" s="31"/>
      <c r="J153" s="31"/>
    </row>
    <row r="154" spans="1:10" ht="27" customHeight="1" x14ac:dyDescent="0.2">
      <c r="A154" s="29">
        <v>25</v>
      </c>
      <c r="B154" s="23" t="s">
        <v>31</v>
      </c>
      <c r="C154" s="24"/>
      <c r="D154" s="33" t="s">
        <v>1</v>
      </c>
      <c r="E154" s="34"/>
      <c r="F154" s="30" t="s">
        <v>64</v>
      </c>
      <c r="G154" s="30">
        <v>578.08999999999992</v>
      </c>
      <c r="H154" s="30" t="s">
        <v>64</v>
      </c>
      <c r="I154" s="30">
        <f t="shared" ref="I154" si="2">ROUND(G154*1.2,2)</f>
        <v>693.71</v>
      </c>
      <c r="J154" s="30">
        <f>ROUND(G154*1.7652,2)</f>
        <v>1020.44</v>
      </c>
    </row>
    <row r="155" spans="1:10" ht="27" customHeight="1" x14ac:dyDescent="0.2">
      <c r="A155" s="29"/>
      <c r="B155" s="27"/>
      <c r="C155" s="28"/>
      <c r="D155" s="33" t="s">
        <v>14</v>
      </c>
      <c r="E155" s="34"/>
      <c r="F155" s="31"/>
      <c r="G155" s="31"/>
      <c r="H155" s="31"/>
      <c r="I155" s="31"/>
      <c r="J155" s="31"/>
    </row>
    <row r="156" spans="1:10" ht="29.25" customHeight="1" x14ac:dyDescent="0.2">
      <c r="A156" s="29">
        <v>26</v>
      </c>
      <c r="B156" s="23" t="s">
        <v>32</v>
      </c>
      <c r="C156" s="24"/>
      <c r="D156" s="33" t="s">
        <v>1</v>
      </c>
      <c r="E156" s="34"/>
      <c r="F156" s="30" t="s">
        <v>64</v>
      </c>
      <c r="G156" s="30">
        <v>578.08999999999992</v>
      </c>
      <c r="H156" s="30" t="s">
        <v>64</v>
      </c>
      <c r="I156" s="30">
        <f t="shared" ref="I156" si="3">ROUND(G156*1.2,2)</f>
        <v>693.71</v>
      </c>
      <c r="J156" s="30">
        <f>ROUND(G156*1.7652,2)</f>
        <v>1020.44</v>
      </c>
    </row>
    <row r="157" spans="1:10" ht="29.25" customHeight="1" x14ac:dyDescent="0.2">
      <c r="A157" s="29"/>
      <c r="B157" s="27"/>
      <c r="C157" s="28"/>
      <c r="D157" s="33" t="s">
        <v>14</v>
      </c>
      <c r="E157" s="34"/>
      <c r="F157" s="31"/>
      <c r="G157" s="31"/>
      <c r="H157" s="31"/>
      <c r="I157" s="31"/>
      <c r="J157" s="31"/>
    </row>
    <row r="158" spans="1:10" ht="26.25" customHeight="1" x14ac:dyDescent="0.2">
      <c r="A158" s="29">
        <v>27</v>
      </c>
      <c r="B158" s="23" t="s">
        <v>33</v>
      </c>
      <c r="C158" s="24"/>
      <c r="D158" s="20" t="s">
        <v>1</v>
      </c>
      <c r="E158" s="21"/>
      <c r="F158" s="30" t="s">
        <v>64</v>
      </c>
      <c r="G158" s="30">
        <v>790.50999999999988</v>
      </c>
      <c r="H158" s="30" t="s">
        <v>64</v>
      </c>
      <c r="I158" s="30">
        <f>ROUND(G158*1.2,2)</f>
        <v>948.61</v>
      </c>
      <c r="J158" s="30">
        <f>ROUND(G158*1.7652,2)</f>
        <v>1395.41</v>
      </c>
    </row>
    <row r="159" spans="1:10" ht="26.25" customHeight="1" x14ac:dyDescent="0.2">
      <c r="A159" s="29"/>
      <c r="B159" s="25"/>
      <c r="C159" s="26"/>
      <c r="D159" s="20" t="s">
        <v>27</v>
      </c>
      <c r="E159" s="21"/>
      <c r="F159" s="32"/>
      <c r="G159" s="32"/>
      <c r="H159" s="32"/>
      <c r="I159" s="32"/>
      <c r="J159" s="32"/>
    </row>
    <row r="160" spans="1:10" ht="26.25" customHeight="1" x14ac:dyDescent="0.2">
      <c r="A160" s="29"/>
      <c r="B160" s="27"/>
      <c r="C160" s="28"/>
      <c r="D160" s="20" t="s">
        <v>11</v>
      </c>
      <c r="E160" s="21"/>
      <c r="F160" s="31"/>
      <c r="G160" s="31"/>
      <c r="H160" s="31"/>
      <c r="I160" s="31"/>
      <c r="J160" s="31"/>
    </row>
    <row r="161" spans="1:10" ht="38.25" customHeight="1" x14ac:dyDescent="0.2">
      <c r="A161" s="29">
        <v>28</v>
      </c>
      <c r="B161" s="23" t="s">
        <v>34</v>
      </c>
      <c r="C161" s="24"/>
      <c r="D161" s="20" t="s">
        <v>1</v>
      </c>
      <c r="E161" s="21"/>
      <c r="F161" s="30" t="s">
        <v>64</v>
      </c>
      <c r="G161" s="35" t="s">
        <v>68</v>
      </c>
      <c r="H161" s="35" t="s">
        <v>64</v>
      </c>
      <c r="I161" s="35">
        <f>ROUND(915.05*1.2,2)</f>
        <v>1098.06</v>
      </c>
      <c r="J161" s="35">
        <f>ROUND(915.05*1.7652,2)</f>
        <v>1615.25</v>
      </c>
    </row>
    <row r="162" spans="1:10" ht="38.25" customHeight="1" x14ac:dyDescent="0.2">
      <c r="A162" s="29"/>
      <c r="B162" s="25"/>
      <c r="C162" s="26"/>
      <c r="D162" s="20" t="s">
        <v>2</v>
      </c>
      <c r="E162" s="21"/>
      <c r="F162" s="32"/>
      <c r="G162" s="40"/>
      <c r="H162" s="40"/>
      <c r="I162" s="40"/>
      <c r="J162" s="40"/>
    </row>
    <row r="163" spans="1:10" ht="38.25" customHeight="1" x14ac:dyDescent="0.2">
      <c r="A163" s="29"/>
      <c r="B163" s="25"/>
      <c r="C163" s="26"/>
      <c r="D163" s="20" t="s">
        <v>18</v>
      </c>
      <c r="E163" s="21"/>
      <c r="F163" s="32"/>
      <c r="G163" s="40"/>
      <c r="H163" s="40"/>
      <c r="I163" s="40"/>
      <c r="J163" s="40"/>
    </row>
    <row r="164" spans="1:10" ht="38.25" customHeight="1" x14ac:dyDescent="0.2">
      <c r="A164" s="29"/>
      <c r="B164" s="25"/>
      <c r="C164" s="26"/>
      <c r="D164" s="20" t="s">
        <v>17</v>
      </c>
      <c r="E164" s="21"/>
      <c r="F164" s="31"/>
      <c r="G164" s="36"/>
      <c r="H164" s="36"/>
      <c r="I164" s="36"/>
      <c r="J164" s="36"/>
    </row>
    <row r="165" spans="1:10" ht="32.25" customHeight="1" x14ac:dyDescent="0.2">
      <c r="A165" s="29">
        <v>29</v>
      </c>
      <c r="B165" s="23" t="s">
        <v>35</v>
      </c>
      <c r="C165" s="24"/>
      <c r="D165" s="20" t="s">
        <v>1</v>
      </c>
      <c r="E165" s="21"/>
      <c r="F165" s="30" t="s">
        <v>64</v>
      </c>
      <c r="G165" s="30" t="s">
        <v>67</v>
      </c>
      <c r="H165" s="30" t="s">
        <v>64</v>
      </c>
      <c r="I165" s="30">
        <f>ROUND(5237.35*1.2,2)</f>
        <v>6284.82</v>
      </c>
      <c r="J165" s="30">
        <f>ROUND(5237.35*1.7652,2)</f>
        <v>9244.9699999999993</v>
      </c>
    </row>
    <row r="166" spans="1:10" ht="32.25" customHeight="1" x14ac:dyDescent="0.2">
      <c r="A166" s="29"/>
      <c r="B166" s="25"/>
      <c r="C166" s="26"/>
      <c r="D166" s="20" t="s">
        <v>36</v>
      </c>
      <c r="E166" s="21"/>
      <c r="F166" s="32"/>
      <c r="G166" s="32"/>
      <c r="H166" s="32"/>
      <c r="I166" s="32"/>
      <c r="J166" s="32"/>
    </row>
    <row r="167" spans="1:10" ht="32.25" customHeight="1" x14ac:dyDescent="0.2">
      <c r="A167" s="29"/>
      <c r="B167" s="25"/>
      <c r="C167" s="26"/>
      <c r="D167" s="20" t="s">
        <v>2</v>
      </c>
      <c r="E167" s="21"/>
      <c r="F167" s="32"/>
      <c r="G167" s="32"/>
      <c r="H167" s="32"/>
      <c r="I167" s="32"/>
      <c r="J167" s="32"/>
    </row>
    <row r="168" spans="1:10" ht="32.25" customHeight="1" x14ac:dyDescent="0.2">
      <c r="A168" s="29"/>
      <c r="B168" s="25"/>
      <c r="C168" s="26"/>
      <c r="D168" s="20" t="s">
        <v>22</v>
      </c>
      <c r="E168" s="21"/>
      <c r="F168" s="32"/>
      <c r="G168" s="32"/>
      <c r="H168" s="32"/>
      <c r="I168" s="32"/>
      <c r="J168" s="32"/>
    </row>
    <row r="169" spans="1:10" s="14" customFormat="1" ht="32.25" customHeight="1" x14ac:dyDescent="0.2">
      <c r="A169" s="29"/>
      <c r="B169" s="25"/>
      <c r="C169" s="26"/>
      <c r="D169" s="20" t="s">
        <v>17</v>
      </c>
      <c r="E169" s="21"/>
      <c r="F169" s="32"/>
      <c r="G169" s="32"/>
      <c r="H169" s="32"/>
      <c r="I169" s="32"/>
      <c r="J169" s="32"/>
    </row>
    <row r="170" spans="1:10" ht="32.25" customHeight="1" x14ac:dyDescent="0.2">
      <c r="A170" s="29"/>
      <c r="B170" s="25"/>
      <c r="C170" s="26"/>
      <c r="D170" s="20" t="s">
        <v>30</v>
      </c>
      <c r="E170" s="21"/>
      <c r="F170" s="32"/>
      <c r="G170" s="32"/>
      <c r="H170" s="32"/>
      <c r="I170" s="32"/>
      <c r="J170" s="32"/>
    </row>
    <row r="171" spans="1:10" ht="32.25" customHeight="1" x14ac:dyDescent="0.2">
      <c r="A171" s="29"/>
      <c r="B171" s="25"/>
      <c r="C171" s="26"/>
      <c r="D171" s="20" t="s">
        <v>8</v>
      </c>
      <c r="E171" s="21"/>
      <c r="F171" s="32"/>
      <c r="G171" s="32"/>
      <c r="H171" s="32"/>
      <c r="I171" s="32"/>
      <c r="J171" s="32"/>
    </row>
    <row r="172" spans="1:10" ht="32.25" customHeight="1" x14ac:dyDescent="0.2">
      <c r="A172" s="29"/>
      <c r="B172" s="25"/>
      <c r="C172" s="26"/>
      <c r="D172" s="20" t="s">
        <v>7</v>
      </c>
      <c r="E172" s="21"/>
      <c r="F172" s="32"/>
      <c r="G172" s="32"/>
      <c r="H172" s="32"/>
      <c r="I172" s="32"/>
      <c r="J172" s="32"/>
    </row>
    <row r="173" spans="1:10" ht="32.25" customHeight="1" x14ac:dyDescent="0.2">
      <c r="A173" s="29"/>
      <c r="B173" s="25"/>
      <c r="C173" s="26"/>
      <c r="D173" s="20" t="s">
        <v>11</v>
      </c>
      <c r="E173" s="21"/>
      <c r="F173" s="32"/>
      <c r="G173" s="32"/>
      <c r="H173" s="32"/>
      <c r="I173" s="32"/>
      <c r="J173" s="32"/>
    </row>
    <row r="174" spans="1:10" ht="32.25" customHeight="1" x14ac:dyDescent="0.2">
      <c r="A174" s="29"/>
      <c r="B174" s="25"/>
      <c r="C174" s="26"/>
      <c r="D174" s="20" t="s">
        <v>10</v>
      </c>
      <c r="E174" s="21"/>
      <c r="F174" s="32"/>
      <c r="G174" s="32"/>
      <c r="H174" s="32"/>
      <c r="I174" s="32"/>
      <c r="J174" s="32"/>
    </row>
    <row r="175" spans="1:10" ht="32.25" customHeight="1" x14ac:dyDescent="0.2">
      <c r="A175" s="29"/>
      <c r="B175" s="25"/>
      <c r="C175" s="26"/>
      <c r="D175" s="20" t="s">
        <v>5</v>
      </c>
      <c r="E175" s="21"/>
      <c r="F175" s="32"/>
      <c r="G175" s="32"/>
      <c r="H175" s="32"/>
      <c r="I175" s="32"/>
      <c r="J175" s="32"/>
    </row>
    <row r="176" spans="1:10" ht="32.25" customHeight="1" x14ac:dyDescent="0.2">
      <c r="A176" s="29"/>
      <c r="B176" s="25"/>
      <c r="C176" s="26"/>
      <c r="D176" s="20" t="s">
        <v>6</v>
      </c>
      <c r="E176" s="21"/>
      <c r="F176" s="32"/>
      <c r="G176" s="32"/>
      <c r="H176" s="32"/>
      <c r="I176" s="32"/>
      <c r="J176" s="32"/>
    </row>
    <row r="177" spans="1:10" ht="46.5" customHeight="1" x14ac:dyDescent="0.2">
      <c r="A177" s="29"/>
      <c r="B177" s="25"/>
      <c r="C177" s="26"/>
      <c r="D177" s="20" t="s">
        <v>3</v>
      </c>
      <c r="E177" s="21"/>
      <c r="F177" s="32"/>
      <c r="G177" s="32"/>
      <c r="H177" s="32"/>
      <c r="I177" s="32"/>
      <c r="J177" s="32"/>
    </row>
    <row r="178" spans="1:10" ht="39.75" customHeight="1" x14ac:dyDescent="0.2">
      <c r="A178" s="29"/>
      <c r="B178" s="25"/>
      <c r="C178" s="26"/>
      <c r="D178" s="20" t="s">
        <v>37</v>
      </c>
      <c r="E178" s="21"/>
      <c r="F178" s="32"/>
      <c r="G178" s="32"/>
      <c r="H178" s="32"/>
      <c r="I178" s="32"/>
      <c r="J178" s="32"/>
    </row>
    <row r="179" spans="1:10" ht="33.75" customHeight="1" x14ac:dyDescent="0.2">
      <c r="A179" s="29"/>
      <c r="B179" s="27"/>
      <c r="C179" s="28"/>
      <c r="D179" s="20" t="s">
        <v>12</v>
      </c>
      <c r="E179" s="21"/>
      <c r="F179" s="31"/>
      <c r="G179" s="31"/>
      <c r="H179" s="31"/>
      <c r="I179" s="31"/>
      <c r="J179" s="31"/>
    </row>
    <row r="180" spans="1:10" ht="36.75" customHeight="1" x14ac:dyDescent="0.2">
      <c r="A180" s="29">
        <v>30</v>
      </c>
      <c r="B180" s="29" t="s">
        <v>38</v>
      </c>
      <c r="C180" s="29"/>
      <c r="D180" s="37" t="s">
        <v>1</v>
      </c>
      <c r="E180" s="37"/>
      <c r="F180" s="30" t="s">
        <v>64</v>
      </c>
      <c r="G180" s="30" t="s">
        <v>66</v>
      </c>
      <c r="H180" s="30" t="s">
        <v>64</v>
      </c>
      <c r="I180" s="30">
        <f>ROUND(3359.11*1.2,2)</f>
        <v>4030.93</v>
      </c>
      <c r="J180" s="30">
        <f>ROUND(3359.11*1.7652,2)</f>
        <v>5929.5</v>
      </c>
    </row>
    <row r="181" spans="1:10" ht="36.75" customHeight="1" x14ac:dyDescent="0.2">
      <c r="A181" s="29"/>
      <c r="B181" s="29"/>
      <c r="C181" s="29"/>
      <c r="D181" s="37" t="s">
        <v>36</v>
      </c>
      <c r="E181" s="37"/>
      <c r="F181" s="32"/>
      <c r="G181" s="32"/>
      <c r="H181" s="32"/>
      <c r="I181" s="32"/>
      <c r="J181" s="32"/>
    </row>
    <row r="182" spans="1:10" ht="36.75" customHeight="1" x14ac:dyDescent="0.2">
      <c r="A182" s="29"/>
      <c r="B182" s="29"/>
      <c r="C182" s="29"/>
      <c r="D182" s="37" t="s">
        <v>2</v>
      </c>
      <c r="E182" s="37"/>
      <c r="F182" s="32"/>
      <c r="G182" s="32"/>
      <c r="H182" s="32"/>
      <c r="I182" s="32"/>
      <c r="J182" s="32"/>
    </row>
    <row r="183" spans="1:10" ht="36.75" customHeight="1" x14ac:dyDescent="0.2">
      <c r="A183" s="29"/>
      <c r="B183" s="29"/>
      <c r="C183" s="29"/>
      <c r="D183" s="37" t="s">
        <v>22</v>
      </c>
      <c r="E183" s="37"/>
      <c r="F183" s="32"/>
      <c r="G183" s="32"/>
      <c r="H183" s="32"/>
      <c r="I183" s="32"/>
      <c r="J183" s="32"/>
    </row>
    <row r="184" spans="1:10" s="14" customFormat="1" ht="36.75" customHeight="1" x14ac:dyDescent="0.2">
      <c r="A184" s="29"/>
      <c r="B184" s="29"/>
      <c r="C184" s="29"/>
      <c r="D184" s="37" t="s">
        <v>17</v>
      </c>
      <c r="E184" s="37"/>
      <c r="F184" s="32"/>
      <c r="G184" s="32"/>
      <c r="H184" s="32"/>
      <c r="I184" s="32"/>
      <c r="J184" s="32"/>
    </row>
    <row r="185" spans="1:10" ht="36.75" customHeight="1" x14ac:dyDescent="0.2">
      <c r="A185" s="29"/>
      <c r="B185" s="29"/>
      <c r="C185" s="29"/>
      <c r="D185" s="37" t="s">
        <v>30</v>
      </c>
      <c r="E185" s="37"/>
      <c r="F185" s="32"/>
      <c r="G185" s="32"/>
      <c r="H185" s="32"/>
      <c r="I185" s="32"/>
      <c r="J185" s="32"/>
    </row>
    <row r="186" spans="1:10" ht="36.75" customHeight="1" x14ac:dyDescent="0.2">
      <c r="A186" s="29"/>
      <c r="B186" s="29"/>
      <c r="C186" s="29"/>
      <c r="D186" s="37" t="s">
        <v>8</v>
      </c>
      <c r="E186" s="37"/>
      <c r="F186" s="32"/>
      <c r="G186" s="32"/>
      <c r="H186" s="32"/>
      <c r="I186" s="32"/>
      <c r="J186" s="32"/>
    </row>
    <row r="187" spans="1:10" ht="36.75" customHeight="1" x14ac:dyDescent="0.2">
      <c r="A187" s="29"/>
      <c r="B187" s="29"/>
      <c r="C187" s="29"/>
      <c r="D187" s="37" t="s">
        <v>7</v>
      </c>
      <c r="E187" s="37"/>
      <c r="F187" s="32"/>
      <c r="G187" s="32"/>
      <c r="H187" s="32"/>
      <c r="I187" s="32"/>
      <c r="J187" s="32"/>
    </row>
    <row r="188" spans="1:10" ht="36.75" customHeight="1" x14ac:dyDescent="0.2">
      <c r="A188" s="29"/>
      <c r="B188" s="29"/>
      <c r="C188" s="29"/>
      <c r="D188" s="37" t="s">
        <v>11</v>
      </c>
      <c r="E188" s="37"/>
      <c r="F188" s="32"/>
      <c r="G188" s="32"/>
      <c r="H188" s="32"/>
      <c r="I188" s="32"/>
      <c r="J188" s="32"/>
    </row>
    <row r="189" spans="1:10" ht="36.75" customHeight="1" x14ac:dyDescent="0.2">
      <c r="A189" s="29"/>
      <c r="B189" s="29"/>
      <c r="C189" s="29"/>
      <c r="D189" s="37" t="s">
        <v>10</v>
      </c>
      <c r="E189" s="37"/>
      <c r="F189" s="32"/>
      <c r="G189" s="32"/>
      <c r="H189" s="32"/>
      <c r="I189" s="32"/>
      <c r="J189" s="32"/>
    </row>
    <row r="190" spans="1:10" ht="36.75" customHeight="1" x14ac:dyDescent="0.2">
      <c r="A190" s="29"/>
      <c r="B190" s="29"/>
      <c r="C190" s="29"/>
      <c r="D190" s="37" t="s">
        <v>5</v>
      </c>
      <c r="E190" s="37"/>
      <c r="F190" s="32"/>
      <c r="G190" s="32"/>
      <c r="H190" s="32"/>
      <c r="I190" s="32"/>
      <c r="J190" s="32"/>
    </row>
    <row r="191" spans="1:10" ht="36.75" customHeight="1" x14ac:dyDescent="0.2">
      <c r="A191" s="29"/>
      <c r="B191" s="29"/>
      <c r="C191" s="29"/>
      <c r="D191" s="37" t="s">
        <v>6</v>
      </c>
      <c r="E191" s="37"/>
      <c r="F191" s="31"/>
      <c r="G191" s="31"/>
      <c r="H191" s="31"/>
      <c r="I191" s="31"/>
      <c r="J191" s="31"/>
    </row>
    <row r="192" spans="1:10" ht="35.25" customHeight="1" x14ac:dyDescent="0.2">
      <c r="A192" s="29">
        <v>31</v>
      </c>
      <c r="B192" s="25" t="s">
        <v>39</v>
      </c>
      <c r="C192" s="26"/>
      <c r="D192" s="37" t="s">
        <v>1</v>
      </c>
      <c r="E192" s="37"/>
      <c r="F192" s="30" t="s">
        <v>64</v>
      </c>
      <c r="G192" s="30" t="s">
        <v>65</v>
      </c>
      <c r="H192" s="30" t="s">
        <v>64</v>
      </c>
      <c r="I192" s="30">
        <f>ROUND(3544.81*1.2,2)</f>
        <v>4253.7700000000004</v>
      </c>
      <c r="J192" s="30">
        <f>ROUND(3544.81*1.7652,2)</f>
        <v>6257.3</v>
      </c>
    </row>
    <row r="193" spans="1:10" ht="35.25" customHeight="1" x14ac:dyDescent="0.2">
      <c r="A193" s="29"/>
      <c r="B193" s="25"/>
      <c r="C193" s="26"/>
      <c r="D193" s="37" t="s">
        <v>36</v>
      </c>
      <c r="E193" s="37"/>
      <c r="F193" s="32"/>
      <c r="G193" s="32"/>
      <c r="H193" s="32"/>
      <c r="I193" s="32"/>
      <c r="J193" s="32"/>
    </row>
    <row r="194" spans="1:10" ht="35.25" customHeight="1" x14ac:dyDescent="0.2">
      <c r="A194" s="29"/>
      <c r="B194" s="25"/>
      <c r="C194" s="26"/>
      <c r="D194" s="37" t="s">
        <v>2</v>
      </c>
      <c r="E194" s="37"/>
      <c r="F194" s="32"/>
      <c r="G194" s="32"/>
      <c r="H194" s="32"/>
      <c r="I194" s="32"/>
      <c r="J194" s="32"/>
    </row>
    <row r="195" spans="1:10" ht="35.25" customHeight="1" x14ac:dyDescent="0.2">
      <c r="A195" s="29"/>
      <c r="B195" s="25"/>
      <c r="C195" s="26"/>
      <c r="D195" s="37" t="s">
        <v>22</v>
      </c>
      <c r="E195" s="37"/>
      <c r="F195" s="32"/>
      <c r="G195" s="32"/>
      <c r="H195" s="32"/>
      <c r="I195" s="32"/>
      <c r="J195" s="32"/>
    </row>
    <row r="196" spans="1:10" s="14" customFormat="1" ht="35.25" customHeight="1" x14ac:dyDescent="0.2">
      <c r="A196" s="29"/>
      <c r="B196" s="25"/>
      <c r="C196" s="26"/>
      <c r="D196" s="37" t="s">
        <v>17</v>
      </c>
      <c r="E196" s="37"/>
      <c r="F196" s="32"/>
      <c r="G196" s="32"/>
      <c r="H196" s="32"/>
      <c r="I196" s="32"/>
      <c r="J196" s="32"/>
    </row>
    <row r="197" spans="1:10" ht="35.25" customHeight="1" x14ac:dyDescent="0.2">
      <c r="A197" s="29"/>
      <c r="B197" s="25"/>
      <c r="C197" s="26"/>
      <c r="D197" s="37" t="s">
        <v>30</v>
      </c>
      <c r="E197" s="37"/>
      <c r="F197" s="32"/>
      <c r="G197" s="32"/>
      <c r="H197" s="32"/>
      <c r="I197" s="32"/>
      <c r="J197" s="32"/>
    </row>
    <row r="198" spans="1:10" ht="35.25" customHeight="1" x14ac:dyDescent="0.2">
      <c r="A198" s="29"/>
      <c r="B198" s="25"/>
      <c r="C198" s="26"/>
      <c r="D198" s="37" t="s">
        <v>8</v>
      </c>
      <c r="E198" s="37"/>
      <c r="F198" s="32"/>
      <c r="G198" s="32"/>
      <c r="H198" s="32"/>
      <c r="I198" s="32"/>
      <c r="J198" s="32"/>
    </row>
    <row r="199" spans="1:10" ht="35.25" customHeight="1" x14ac:dyDescent="0.2">
      <c r="A199" s="29"/>
      <c r="B199" s="25"/>
      <c r="C199" s="26"/>
      <c r="D199" s="37" t="s">
        <v>7</v>
      </c>
      <c r="E199" s="37"/>
      <c r="F199" s="32"/>
      <c r="G199" s="32"/>
      <c r="H199" s="32"/>
      <c r="I199" s="32"/>
      <c r="J199" s="32"/>
    </row>
    <row r="200" spans="1:10" ht="35.25" customHeight="1" x14ac:dyDescent="0.2">
      <c r="A200" s="29"/>
      <c r="B200" s="25"/>
      <c r="C200" s="26"/>
      <c r="D200" s="37" t="s">
        <v>11</v>
      </c>
      <c r="E200" s="37"/>
      <c r="F200" s="32"/>
      <c r="G200" s="32"/>
      <c r="H200" s="32"/>
      <c r="I200" s="32"/>
      <c r="J200" s="32"/>
    </row>
    <row r="201" spans="1:10" ht="35.25" customHeight="1" x14ac:dyDescent="0.2">
      <c r="A201" s="29"/>
      <c r="B201" s="25"/>
      <c r="C201" s="26"/>
      <c r="D201" s="37" t="s">
        <v>10</v>
      </c>
      <c r="E201" s="37"/>
      <c r="F201" s="32"/>
      <c r="G201" s="32"/>
      <c r="H201" s="32"/>
      <c r="I201" s="32"/>
      <c r="J201" s="32"/>
    </row>
    <row r="202" spans="1:10" ht="35.25" customHeight="1" x14ac:dyDescent="0.2">
      <c r="A202" s="29"/>
      <c r="B202" s="25"/>
      <c r="C202" s="26"/>
      <c r="D202" s="37" t="s">
        <v>5</v>
      </c>
      <c r="E202" s="37"/>
      <c r="F202" s="32"/>
      <c r="G202" s="32"/>
      <c r="H202" s="32"/>
      <c r="I202" s="32"/>
      <c r="J202" s="32"/>
    </row>
    <row r="203" spans="1:10" ht="35.25" customHeight="1" x14ac:dyDescent="0.2">
      <c r="A203" s="29"/>
      <c r="B203" s="25"/>
      <c r="C203" s="26"/>
      <c r="D203" s="37" t="s">
        <v>6</v>
      </c>
      <c r="E203" s="37"/>
      <c r="F203" s="32"/>
      <c r="G203" s="32"/>
      <c r="H203" s="32"/>
      <c r="I203" s="32"/>
      <c r="J203" s="32"/>
    </row>
    <row r="204" spans="1:10" ht="36.75" customHeight="1" x14ac:dyDescent="0.2">
      <c r="A204" s="29"/>
      <c r="B204" s="27"/>
      <c r="C204" s="28"/>
      <c r="D204" s="37" t="s">
        <v>12</v>
      </c>
      <c r="E204" s="37"/>
      <c r="F204" s="31"/>
      <c r="G204" s="31"/>
      <c r="H204" s="31"/>
      <c r="I204" s="31"/>
      <c r="J204" s="31"/>
    </row>
    <row r="205" spans="1:10" ht="34.5" customHeight="1" x14ac:dyDescent="0.2">
      <c r="A205" s="3" t="s">
        <v>40</v>
      </c>
      <c r="B205" s="39" t="s">
        <v>69</v>
      </c>
      <c r="C205" s="39"/>
      <c r="D205" s="39"/>
      <c r="E205" s="39"/>
      <c r="F205" s="39"/>
      <c r="G205" s="39"/>
      <c r="H205" s="7"/>
    </row>
    <row r="206" spans="1:10" ht="35.25" customHeight="1" x14ac:dyDescent="0.2">
      <c r="A206" s="4" t="s">
        <v>41</v>
      </c>
      <c r="B206" s="39" t="s">
        <v>42</v>
      </c>
      <c r="C206" s="39"/>
      <c r="D206" s="39"/>
      <c r="E206" s="39"/>
      <c r="F206" s="39"/>
      <c r="G206" s="39"/>
      <c r="H206" s="7"/>
    </row>
    <row r="207" spans="1:10" ht="31.5" customHeight="1" x14ac:dyDescent="0.2">
      <c r="A207" s="4" t="s">
        <v>43</v>
      </c>
      <c r="B207" s="39" t="s">
        <v>44</v>
      </c>
      <c r="C207" s="39"/>
      <c r="D207" s="39"/>
      <c r="E207" s="39"/>
      <c r="F207" s="39"/>
      <c r="G207" s="39"/>
      <c r="H207" s="7"/>
    </row>
  </sheetData>
  <mergeCells count="392">
    <mergeCell ref="A53:A65"/>
    <mergeCell ref="B53:C65"/>
    <mergeCell ref="D65:E65"/>
    <mergeCell ref="G53:G65"/>
    <mergeCell ref="H53:H65"/>
    <mergeCell ref="D63:E63"/>
    <mergeCell ref="D64:E64"/>
    <mergeCell ref="B66:C92"/>
    <mergeCell ref="A66:A92"/>
    <mergeCell ref="G66:G92"/>
    <mergeCell ref="D76:E76"/>
    <mergeCell ref="D71:E71"/>
    <mergeCell ref="D72:E72"/>
    <mergeCell ref="D73:E73"/>
    <mergeCell ref="D74:E74"/>
    <mergeCell ref="D75:E75"/>
    <mergeCell ref="D90:E90"/>
    <mergeCell ref="D91:E91"/>
    <mergeCell ref="D92:E92"/>
    <mergeCell ref="D67:E67"/>
    <mergeCell ref="D68:E68"/>
    <mergeCell ref="D69:E69"/>
    <mergeCell ref="D70:E70"/>
    <mergeCell ref="F180:F191"/>
    <mergeCell ref="F165:F179"/>
    <mergeCell ref="F161:F164"/>
    <mergeCell ref="F158:F160"/>
    <mergeCell ref="F156:F157"/>
    <mergeCell ref="F154:F155"/>
    <mergeCell ref="F146:F153"/>
    <mergeCell ref="F144:F145"/>
    <mergeCell ref="F142:F143"/>
    <mergeCell ref="F4:G4"/>
    <mergeCell ref="H104:H105"/>
    <mergeCell ref="D169:E169"/>
    <mergeCell ref="D184:E184"/>
    <mergeCell ref="D89:E89"/>
    <mergeCell ref="J192:J204"/>
    <mergeCell ref="A3:J3"/>
    <mergeCell ref="I1:J1"/>
    <mergeCell ref="J142:J143"/>
    <mergeCell ref="J144:J145"/>
    <mergeCell ref="J146:J153"/>
    <mergeCell ref="J154:J155"/>
    <mergeCell ref="J156:J157"/>
    <mergeCell ref="J158:J160"/>
    <mergeCell ref="J161:J164"/>
    <mergeCell ref="J165:J179"/>
    <mergeCell ref="J180:J191"/>
    <mergeCell ref="J93:J103"/>
    <mergeCell ref="J104:J105"/>
    <mergeCell ref="J106:J115"/>
    <mergeCell ref="J116:J117"/>
    <mergeCell ref="J118:J119"/>
    <mergeCell ref="H106:H115"/>
    <mergeCell ref="J120:J134"/>
    <mergeCell ref="J135:J141"/>
    <mergeCell ref="J4:J5"/>
    <mergeCell ref="J8:J9"/>
    <mergeCell ref="J10:J12"/>
    <mergeCell ref="J13:J16"/>
    <mergeCell ref="J17:J21"/>
    <mergeCell ref="J22:J27"/>
    <mergeCell ref="J28:J34"/>
    <mergeCell ref="J35:J42"/>
    <mergeCell ref="J43:J52"/>
    <mergeCell ref="J53:J65"/>
    <mergeCell ref="J66:J92"/>
    <mergeCell ref="H165:H179"/>
    <mergeCell ref="H161:H164"/>
    <mergeCell ref="H158:H160"/>
    <mergeCell ref="H156:H157"/>
    <mergeCell ref="H154:H155"/>
    <mergeCell ref="H146:H153"/>
    <mergeCell ref="H144:H145"/>
    <mergeCell ref="H142:H143"/>
    <mergeCell ref="H135:H141"/>
    <mergeCell ref="H28:H34"/>
    <mergeCell ref="I28:I34"/>
    <mergeCell ref="I22:I27"/>
    <mergeCell ref="I17:I21"/>
    <mergeCell ref="I13:I16"/>
    <mergeCell ref="I10:I12"/>
    <mergeCell ref="I8:I9"/>
    <mergeCell ref="I116:I117"/>
    <mergeCell ref="H120:H134"/>
    <mergeCell ref="I43:I52"/>
    <mergeCell ref="I35:I42"/>
    <mergeCell ref="I104:I105"/>
    <mergeCell ref="I118:I119"/>
    <mergeCell ref="I53:I65"/>
    <mergeCell ref="I66:I92"/>
    <mergeCell ref="H66:H92"/>
    <mergeCell ref="G22:G27"/>
    <mergeCell ref="H22:H27"/>
    <mergeCell ref="D66:E66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H43:H52"/>
    <mergeCell ref="D52:E52"/>
    <mergeCell ref="D42:E42"/>
    <mergeCell ref="H35:H42"/>
    <mergeCell ref="D43:E43"/>
    <mergeCell ref="D44:E44"/>
    <mergeCell ref="D45:E45"/>
    <mergeCell ref="D46:E46"/>
    <mergeCell ref="D37:E37"/>
    <mergeCell ref="D38:E38"/>
    <mergeCell ref="G28:G34"/>
    <mergeCell ref="A35:A42"/>
    <mergeCell ref="B35:C42"/>
    <mergeCell ref="G35:G42"/>
    <mergeCell ref="D39:E39"/>
    <mergeCell ref="D40:E40"/>
    <mergeCell ref="D35:E35"/>
    <mergeCell ref="D36:E36"/>
    <mergeCell ref="A43:A52"/>
    <mergeCell ref="B43:C52"/>
    <mergeCell ref="G43:G52"/>
    <mergeCell ref="D47:E47"/>
    <mergeCell ref="D48:E48"/>
    <mergeCell ref="D49:E49"/>
    <mergeCell ref="D50:E50"/>
    <mergeCell ref="D51:E51"/>
    <mergeCell ref="A22:A27"/>
    <mergeCell ref="D28:E28"/>
    <mergeCell ref="D29:E29"/>
    <mergeCell ref="D30:E30"/>
    <mergeCell ref="D31:E31"/>
    <mergeCell ref="D32:E32"/>
    <mergeCell ref="D33:E33"/>
    <mergeCell ref="D34:E34"/>
    <mergeCell ref="A28:A34"/>
    <mergeCell ref="B28:C34"/>
    <mergeCell ref="D24:E24"/>
    <mergeCell ref="D25:E25"/>
    <mergeCell ref="D26:E26"/>
    <mergeCell ref="D27:E27"/>
    <mergeCell ref="B22:C27"/>
    <mergeCell ref="A2:E2"/>
    <mergeCell ref="A4:A5"/>
    <mergeCell ref="B4:C5"/>
    <mergeCell ref="D4:E5"/>
    <mergeCell ref="I4:I5"/>
    <mergeCell ref="H4:H5"/>
    <mergeCell ref="D78:E78"/>
    <mergeCell ref="D79:E79"/>
    <mergeCell ref="B6:C6"/>
    <mergeCell ref="D6:E6"/>
    <mergeCell ref="D41:E41"/>
    <mergeCell ref="B7:C7"/>
    <mergeCell ref="H8:H9"/>
    <mergeCell ref="D10:E10"/>
    <mergeCell ref="G13:G16"/>
    <mergeCell ref="H13:H16"/>
    <mergeCell ref="B17:C21"/>
    <mergeCell ref="D21:E21"/>
    <mergeCell ref="G17:G21"/>
    <mergeCell ref="H17:H21"/>
    <mergeCell ref="D22:E22"/>
    <mergeCell ref="D23:E23"/>
    <mergeCell ref="A10:A12"/>
    <mergeCell ref="H10:H12"/>
    <mergeCell ref="A106:A115"/>
    <mergeCell ref="B106:C115"/>
    <mergeCell ref="D106:E106"/>
    <mergeCell ref="B93:C103"/>
    <mergeCell ref="D93:E93"/>
    <mergeCell ref="G93:G103"/>
    <mergeCell ref="I93:I103"/>
    <mergeCell ref="D96:E96"/>
    <mergeCell ref="D97:E97"/>
    <mergeCell ref="D98:E98"/>
    <mergeCell ref="D99:E99"/>
    <mergeCell ref="D100:E100"/>
    <mergeCell ref="H93:H103"/>
    <mergeCell ref="F106:F115"/>
    <mergeCell ref="F104:F105"/>
    <mergeCell ref="A104:A105"/>
    <mergeCell ref="B104:C105"/>
    <mergeCell ref="D104:E104"/>
    <mergeCell ref="G104:G105"/>
    <mergeCell ref="D105:E105"/>
    <mergeCell ref="D101:E101"/>
    <mergeCell ref="D102:E102"/>
    <mergeCell ref="D103:E103"/>
    <mergeCell ref="A93:A103"/>
    <mergeCell ref="G106:G115"/>
    <mergeCell ref="I106:I115"/>
    <mergeCell ref="D107:E107"/>
    <mergeCell ref="D108:E108"/>
    <mergeCell ref="D109:E109"/>
    <mergeCell ref="D110:E110"/>
    <mergeCell ref="D111:E111"/>
    <mergeCell ref="H118:H119"/>
    <mergeCell ref="D127:E127"/>
    <mergeCell ref="I120:I134"/>
    <mergeCell ref="D119:E119"/>
    <mergeCell ref="D112:E112"/>
    <mergeCell ref="D113:E113"/>
    <mergeCell ref="D114:E114"/>
    <mergeCell ref="D115:E115"/>
    <mergeCell ref="D116:E116"/>
    <mergeCell ref="F120:F134"/>
    <mergeCell ref="F118:F119"/>
    <mergeCell ref="F116:F117"/>
    <mergeCell ref="D128:E128"/>
    <mergeCell ref="D129:E129"/>
    <mergeCell ref="D130:E130"/>
    <mergeCell ref="D131:E131"/>
    <mergeCell ref="A118:A119"/>
    <mergeCell ref="B118:C119"/>
    <mergeCell ref="D118:E118"/>
    <mergeCell ref="G118:G119"/>
    <mergeCell ref="H116:H117"/>
    <mergeCell ref="A120:A134"/>
    <mergeCell ref="B120:C134"/>
    <mergeCell ref="D120:E120"/>
    <mergeCell ref="G120:G134"/>
    <mergeCell ref="D121:E121"/>
    <mergeCell ref="D122:E122"/>
    <mergeCell ref="D123:E123"/>
    <mergeCell ref="D124:E124"/>
    <mergeCell ref="D125:E125"/>
    <mergeCell ref="D117:E117"/>
    <mergeCell ref="D132:E132"/>
    <mergeCell ref="A116:A117"/>
    <mergeCell ref="B116:C117"/>
    <mergeCell ref="G135:G141"/>
    <mergeCell ref="I135:I141"/>
    <mergeCell ref="D136:E136"/>
    <mergeCell ref="D137:E137"/>
    <mergeCell ref="D138:E138"/>
    <mergeCell ref="D139:E139"/>
    <mergeCell ref="D140:E140"/>
    <mergeCell ref="D141:E141"/>
    <mergeCell ref="A135:A141"/>
    <mergeCell ref="B135:C141"/>
    <mergeCell ref="D135:E135"/>
    <mergeCell ref="F135:F141"/>
    <mergeCell ref="A142:A143"/>
    <mergeCell ref="B142:C143"/>
    <mergeCell ref="D142:E142"/>
    <mergeCell ref="G142:G143"/>
    <mergeCell ref="I142:I143"/>
    <mergeCell ref="D143:E143"/>
    <mergeCell ref="A146:A153"/>
    <mergeCell ref="B146:C153"/>
    <mergeCell ref="D146:E146"/>
    <mergeCell ref="G146:G153"/>
    <mergeCell ref="A154:A155"/>
    <mergeCell ref="A144:A145"/>
    <mergeCell ref="B144:C145"/>
    <mergeCell ref="D144:E144"/>
    <mergeCell ref="G144:G145"/>
    <mergeCell ref="I144:I145"/>
    <mergeCell ref="D145:E145"/>
    <mergeCell ref="D152:E152"/>
    <mergeCell ref="D153:E153"/>
    <mergeCell ref="I180:I191"/>
    <mergeCell ref="A165:A179"/>
    <mergeCell ref="B165:C179"/>
    <mergeCell ref="A158:A160"/>
    <mergeCell ref="B158:C160"/>
    <mergeCell ref="D158:E158"/>
    <mergeCell ref="G158:G160"/>
    <mergeCell ref="I146:I153"/>
    <mergeCell ref="D147:E147"/>
    <mergeCell ref="D148:E148"/>
    <mergeCell ref="D149:E149"/>
    <mergeCell ref="D150:E150"/>
    <mergeCell ref="D151:E151"/>
    <mergeCell ref="I158:I160"/>
    <mergeCell ref="D159:E159"/>
    <mergeCell ref="D160:E160"/>
    <mergeCell ref="I154:I155"/>
    <mergeCell ref="D155:E155"/>
    <mergeCell ref="A156:A157"/>
    <mergeCell ref="B156:C157"/>
    <mergeCell ref="D156:E156"/>
    <mergeCell ref="G156:G157"/>
    <mergeCell ref="I156:I157"/>
    <mergeCell ref="D157:E157"/>
    <mergeCell ref="H180:H191"/>
    <mergeCell ref="A180:A191"/>
    <mergeCell ref="B180:C191"/>
    <mergeCell ref="D180:E180"/>
    <mergeCell ref="D190:E190"/>
    <mergeCell ref="D191:E191"/>
    <mergeCell ref="G154:G155"/>
    <mergeCell ref="G165:G179"/>
    <mergeCell ref="I165:I179"/>
    <mergeCell ref="D166:E166"/>
    <mergeCell ref="D167:E167"/>
    <mergeCell ref="D168:E168"/>
    <mergeCell ref="D170:E170"/>
    <mergeCell ref="D171:E171"/>
    <mergeCell ref="A161:A164"/>
    <mergeCell ref="B161:C164"/>
    <mergeCell ref="D161:E161"/>
    <mergeCell ref="G161:G164"/>
    <mergeCell ref="I161:I164"/>
    <mergeCell ref="D162:E162"/>
    <mergeCell ref="D163:E163"/>
    <mergeCell ref="D164:E164"/>
    <mergeCell ref="D172:E172"/>
    <mergeCell ref="D173:E173"/>
    <mergeCell ref="A192:A204"/>
    <mergeCell ref="B192:C204"/>
    <mergeCell ref="D192:E192"/>
    <mergeCell ref="G192:G204"/>
    <mergeCell ref="I192:I204"/>
    <mergeCell ref="D193:E193"/>
    <mergeCell ref="D194:E194"/>
    <mergeCell ref="D195:E195"/>
    <mergeCell ref="D197:E197"/>
    <mergeCell ref="D198:E198"/>
    <mergeCell ref="D204:E204"/>
    <mergeCell ref="H192:H204"/>
    <mergeCell ref="D196:E196"/>
    <mergeCell ref="F192:F204"/>
    <mergeCell ref="B205:G205"/>
    <mergeCell ref="B206:G206"/>
    <mergeCell ref="B207:G207"/>
    <mergeCell ref="D199:E199"/>
    <mergeCell ref="D200:E200"/>
    <mergeCell ref="D201:E201"/>
    <mergeCell ref="D202:E202"/>
    <mergeCell ref="D203:E203"/>
    <mergeCell ref="G10:G12"/>
    <mergeCell ref="D85:E85"/>
    <mergeCell ref="D86:E86"/>
    <mergeCell ref="D87:E87"/>
    <mergeCell ref="D88:E88"/>
    <mergeCell ref="D181:E181"/>
    <mergeCell ref="D182:E182"/>
    <mergeCell ref="D183:E183"/>
    <mergeCell ref="D185:E185"/>
    <mergeCell ref="D186:E186"/>
    <mergeCell ref="D187:E187"/>
    <mergeCell ref="D188:E188"/>
    <mergeCell ref="D189:E189"/>
    <mergeCell ref="D133:E133"/>
    <mergeCell ref="D134:E134"/>
    <mergeCell ref="D126:E126"/>
    <mergeCell ref="D7:E7"/>
    <mergeCell ref="D8:E8"/>
    <mergeCell ref="B8:C9"/>
    <mergeCell ref="D9:E9"/>
    <mergeCell ref="G8:G9"/>
    <mergeCell ref="G180:G191"/>
    <mergeCell ref="D165:E165"/>
    <mergeCell ref="D177:E177"/>
    <mergeCell ref="D178:E178"/>
    <mergeCell ref="D179:E179"/>
    <mergeCell ref="D174:E174"/>
    <mergeCell ref="D175:E175"/>
    <mergeCell ref="D176:E176"/>
    <mergeCell ref="B154:C155"/>
    <mergeCell ref="D154:E154"/>
    <mergeCell ref="G116:G117"/>
    <mergeCell ref="D80:E80"/>
    <mergeCell ref="D81:E81"/>
    <mergeCell ref="D82:E82"/>
    <mergeCell ref="D77:E77"/>
    <mergeCell ref="D94:E94"/>
    <mergeCell ref="D95:E95"/>
    <mergeCell ref="D83:E83"/>
    <mergeCell ref="D84:E84"/>
    <mergeCell ref="A8:A9"/>
    <mergeCell ref="D17:E17"/>
    <mergeCell ref="D18:E18"/>
    <mergeCell ref="D19:E19"/>
    <mergeCell ref="D20:E20"/>
    <mergeCell ref="A13:A16"/>
    <mergeCell ref="B13:C16"/>
    <mergeCell ref="D13:E13"/>
    <mergeCell ref="D14:E14"/>
    <mergeCell ref="D15:E15"/>
    <mergeCell ref="D16:E16"/>
    <mergeCell ref="A17:A21"/>
    <mergeCell ref="B10:C12"/>
    <mergeCell ref="D11:E11"/>
    <mergeCell ref="D12:E12"/>
  </mergeCells>
  <printOptions horizontalCentered="1"/>
  <pageMargins left="0.59055118110236227" right="0" top="0.39370078740157483" bottom="0.39370078740157483" header="0" footer="0"/>
  <pageSetup paperSize="9" scale="38" fitToHeight="7" orientation="portrait" r:id="rId1"/>
  <headerFooter alignWithMargins="0"/>
  <rowBreaks count="3" manualBreakCount="3">
    <brk id="52" max="9" man="1"/>
    <brk id="115" max="9" man="1"/>
    <brk id="1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2019-12-30T08:28:46Z</cp:lastPrinted>
  <dcterms:created xsi:type="dcterms:W3CDTF">2019-06-13T09:07:19Z</dcterms:created>
  <dcterms:modified xsi:type="dcterms:W3CDTF">2020-01-10T14:55:20Z</dcterms:modified>
</cp:coreProperties>
</file>